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1.xml" ContentType="application/vnd.ms-excel.controlproperties+xml"/>
  <Override PartName="/xl/drawings/drawing10.xml" ContentType="application/vnd.openxmlformats-officedocument.drawing+xml"/>
  <Override PartName="/xl/ctrlProps/ctrlProp62.xml" ContentType="application/vnd.ms-excel.controlproperties+xml"/>
  <Override PartName="/xl/drawings/drawing11.xml" ContentType="application/vnd.openxmlformats-officedocument.drawing+xml"/>
  <Override PartName="/xl/ctrlProps/ctrlProp63.xml" ContentType="application/vnd.ms-excel.controlproperties+xml"/>
  <Override PartName="/xl/drawings/drawing12.xml" ContentType="application/vnd.openxmlformats-officedocument.drawing+xml"/>
  <Override PartName="/xl/ctrlProps/ctrlProp6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65.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66.xml" ContentType="application/vnd.ms-excel.controlproperties+xml"/>
  <Override PartName="/xl/ctrlProps/ctrlProp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F:\NR-III Dated 7.09.2016\Work\NIT-2020\01-OPEN\06- REPLACEMENT OF INSULATOR\Pre bid\Bidding Document\Bidding Documents\Volume-III\"/>
    </mc:Choice>
  </mc:AlternateContent>
  <workbookProtection workbookPassword="DA9E" revisionsPassword="EBD1" lockStructure="1" lockRevision="1"/>
  <bookViews>
    <workbookView xWindow="9900" yWindow="90" windowWidth="9345" windowHeight="8340" tabRatio="906" firstSheet="1" activeTab="1"/>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r:id="rId7"/>
    <sheet name="Attach 3 (JV)" sheetId="8" r:id="rId8"/>
    <sheet name="Attach 4" sheetId="9" r:id="rId9"/>
    <sheet name="Attach 4 (A)" sheetId="10" r:id="rId10"/>
    <sheet name="Attach 5" sheetId="11" r:id="rId11"/>
    <sheet name="Attach 5A" sheetId="12" r:id="rId12"/>
    <sheet name="Attach 6" sheetId="13" r:id="rId13"/>
    <sheet name="Attach 9" sheetId="14" r:id="rId14"/>
    <sheet name="Attach 10" sheetId="15" state="hidden" r:id="rId15"/>
    <sheet name="Attach 11" sheetId="16" r:id="rId16"/>
    <sheet name="Attach 12" sheetId="17" r:id="rId17"/>
    <sheet name="Attach 13" sheetId="18" r:id="rId18"/>
    <sheet name="Attach 14" sheetId="19" state="hidden" r:id="rId19"/>
    <sheet name="Attach 14 IP" sheetId="20" state="hidden" r:id="rId20"/>
    <sheet name="Attach 15" sheetId="21" r:id="rId21"/>
    <sheet name="Attach 16" sheetId="22" r:id="rId22"/>
    <sheet name="Attach 17" sheetId="23" r:id="rId23"/>
    <sheet name="Attach 18" sheetId="24" r:id="rId24"/>
    <sheet name="Attach 19" sheetId="25" r:id="rId25"/>
    <sheet name="Bid Form 1st Env." sheetId="26" r:id="rId26"/>
    <sheet name="Attach 19.." sheetId="27" state="hidden" r:id="rId27"/>
    <sheet name="N-W (Cr.)"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s>
  <definedNames>
    <definedName name="\A" localSheetId="24">#REF!</definedName>
    <definedName name="\A" localSheetId="11">#REF!</definedName>
    <definedName name="\A" localSheetId="25">#REF!</definedName>
    <definedName name="\A" localSheetId="5">#REF!</definedName>
    <definedName name="\A" localSheetId="6">#REF!</definedName>
    <definedName name="\A">#REF!</definedName>
    <definedName name="\aa" localSheetId="14">#REF!</definedName>
    <definedName name="\aa" localSheetId="24">#REF!</definedName>
    <definedName name="\aa" localSheetId="11">#REF!</definedName>
    <definedName name="\aa" localSheetId="5">#REF!</definedName>
    <definedName name="\aa" localSheetId="6">#REF!</definedName>
    <definedName name="\aa">#REF!</definedName>
    <definedName name="\B" localSheetId="24">#REF!</definedName>
    <definedName name="\B" localSheetId="11">#REF!</definedName>
    <definedName name="\B" localSheetId="25">#REF!</definedName>
    <definedName name="\B" localSheetId="5">#REF!</definedName>
    <definedName name="\B" localSheetId="6">#REF!</definedName>
    <definedName name="\B">#REF!</definedName>
    <definedName name="\C" localSheetId="24">#REF!</definedName>
    <definedName name="\C" localSheetId="11">#REF!</definedName>
    <definedName name="\C" localSheetId="25">#REF!</definedName>
    <definedName name="\C" localSheetId="5">#REF!</definedName>
    <definedName name="\C" localSheetId="6">#REF!</definedName>
    <definedName name="\C">#REF!</definedName>
    <definedName name="\M" localSheetId="24">#REF!</definedName>
    <definedName name="\M" localSheetId="11">#REF!</definedName>
    <definedName name="\M" localSheetId="25">#REF!</definedName>
    <definedName name="\M" localSheetId="5">#REF!</definedName>
    <definedName name="\M" localSheetId="6">#REF!</definedName>
    <definedName name="\M">#REF!</definedName>
    <definedName name="\N" localSheetId="24">#REF!</definedName>
    <definedName name="\N" localSheetId="11">#REF!</definedName>
    <definedName name="\N" localSheetId="25">#REF!</definedName>
    <definedName name="\N" localSheetId="5">#REF!</definedName>
    <definedName name="\N" localSheetId="6">#REF!</definedName>
    <definedName name="\N">#REF!</definedName>
    <definedName name="\P" localSheetId="24">#REF!</definedName>
    <definedName name="\P" localSheetId="11">#REF!</definedName>
    <definedName name="\P" localSheetId="25">#REF!</definedName>
    <definedName name="\P" localSheetId="5">#REF!</definedName>
    <definedName name="\P" localSheetId="6">#REF!</definedName>
    <definedName name="\P">#REF!</definedName>
    <definedName name="\R" localSheetId="24">#REF!</definedName>
    <definedName name="\R" localSheetId="11">#REF!</definedName>
    <definedName name="\R" localSheetId="25">#REF!</definedName>
    <definedName name="\R" localSheetId="5">#REF!</definedName>
    <definedName name="\R" localSheetId="6">#REF!</definedName>
    <definedName name="\R">#REF!</definedName>
    <definedName name="\U" localSheetId="24">#REF!</definedName>
    <definedName name="\U" localSheetId="11">#REF!</definedName>
    <definedName name="\U" localSheetId="25">#REF!</definedName>
    <definedName name="\U" localSheetId="5">#REF!</definedName>
    <definedName name="\U" localSheetId="6">#REF!</definedName>
    <definedName name="\U">#REF!</definedName>
    <definedName name="\V" localSheetId="24">#REF!</definedName>
    <definedName name="\V" localSheetId="11">#REF!</definedName>
    <definedName name="\V" localSheetId="25">#REF!</definedName>
    <definedName name="\V" localSheetId="5">#REF!</definedName>
    <definedName name="\V" localSheetId="6">#REF!</definedName>
    <definedName name="\V">#REF!</definedName>
    <definedName name="\x" localSheetId="14">#REF!</definedName>
    <definedName name="\x" localSheetId="24">#REF!</definedName>
    <definedName name="\x" localSheetId="11">#REF!</definedName>
    <definedName name="\x" localSheetId="5">#REF!</definedName>
    <definedName name="\x" localSheetId="6">#REF!</definedName>
    <definedName name="\x">#REF!</definedName>
    <definedName name="_xlnm._FilterDatabase" localSheetId="7" hidden="1">'Attach 3 (JV)'!#REF!</definedName>
    <definedName name="_xlnm._FilterDatabase" localSheetId="4" hidden="1">'Attach 3 (QR)'!#REF!</definedName>
    <definedName name="_xlnm._FilterDatabase" localSheetId="8" hidden="1">'Attach 4'!#REF!</definedName>
    <definedName name="_xlnm._FilterDatabase" localSheetId="6" hidden="1">'Schedule-QR'!#REF!</definedName>
    <definedName name="ab" localSheetId="24">#REF!</definedName>
    <definedName name="ab" localSheetId="11">#REF!</definedName>
    <definedName name="ab" localSheetId="25">#REF!</definedName>
    <definedName name="ab" localSheetId="5">#REF!</definedName>
    <definedName name="ab" localSheetId="6">#REF!</definedName>
    <definedName name="ab">#REF!</definedName>
    <definedName name="biddername" localSheetId="14">#REF!</definedName>
    <definedName name="biddername" localSheetId="24">#REF!</definedName>
    <definedName name="biddername" localSheetId="11">#REF!</definedName>
    <definedName name="biddername" localSheetId="5">#REF!</definedName>
    <definedName name="biddername" localSheetId="6">#REF!</definedName>
    <definedName name="biddername">#REF!</definedName>
    <definedName name="BL2A" localSheetId="5">'Sch QR'!$J$217</definedName>
    <definedName name="BL2A">'Schedule-QR'!$J$153</definedName>
    <definedName name="BL2A2" localSheetId="14">'[1]Attach-3 (QR)'!#REF!</definedName>
    <definedName name="BL2A2" localSheetId="24">'[2]Attach-3 (QR)'!#REF!</definedName>
    <definedName name="BL2A2" localSheetId="11">'[2]Attach-3 (QR)'!#REF!</definedName>
    <definedName name="BL2A2" localSheetId="5">'Sch QR'!#REF!</definedName>
    <definedName name="BL2A2" localSheetId="6">'Schedule-QR'!#REF!</definedName>
    <definedName name="BL2A2">'[2]Attach-3 (QR)'!#REF!</definedName>
    <definedName name="BL2AA" localSheetId="5">'Sch QR'!$J$217</definedName>
    <definedName name="BL2AA">'Schedule-QR'!$J$153</definedName>
    <definedName name="BL2AAA" localSheetId="14">'[1]Attach-3 (QR)'!#REF!</definedName>
    <definedName name="BL2AAA" localSheetId="24">'[2]Attach-3 (QR)'!#REF!</definedName>
    <definedName name="BL2AAA" localSheetId="11">'[2]Attach-3 (QR)'!#REF!</definedName>
    <definedName name="BL2AAA" localSheetId="5">'Sch QR'!#REF!</definedName>
    <definedName name="BL2AAA" localSheetId="6">'Schedule-QR'!#REF!</definedName>
    <definedName name="BL2AAA">'[2]Attach-3 (QR)'!#REF!</definedName>
    <definedName name="BL2B" localSheetId="5">'Sch QR'!$K$217</definedName>
    <definedName name="BL2B">'Schedule-QR'!$K$153</definedName>
    <definedName name="BL2BB" localSheetId="14">'[1]Attach-3 (QR)'!#REF!</definedName>
    <definedName name="BL2BB" localSheetId="24">'[2]Attach-3 (QR)'!#REF!</definedName>
    <definedName name="BL2BB" localSheetId="11">'[2]Attach-3 (QR)'!#REF!</definedName>
    <definedName name="BL2BB" localSheetId="5">'Sch QR'!#REF!</definedName>
    <definedName name="BL2BB" localSheetId="6">'Schedule-QR'!#REF!</definedName>
    <definedName name="BL2BB">'[2]Attach-3 (QR)'!#REF!</definedName>
    <definedName name="BL2BBB" localSheetId="14">'[1]Attach-3 (QR)'!#REF!</definedName>
    <definedName name="BL2BBB" localSheetId="24">'[2]Attach-3 (QR)'!#REF!</definedName>
    <definedName name="BL2BBB" localSheetId="11">'[2]Attach-3 (QR)'!#REF!</definedName>
    <definedName name="BL2BBB" localSheetId="5">'Sch QR'!#REF!</definedName>
    <definedName name="BL2BBB" localSheetId="6">'Schedule-QR'!#REF!</definedName>
    <definedName name="BL2BBB">'[2]Attach-3 (QR)'!#REF!</definedName>
    <definedName name="BL2C" localSheetId="5">'Sch QR'!$L$217</definedName>
    <definedName name="BL2C">'Schedule-QR'!$L$153</definedName>
    <definedName name="BL2CC" localSheetId="14">'[1]Attach-3 (QR)'!#REF!</definedName>
    <definedName name="BL2CC" localSheetId="24">'[2]Attach-3 (QR)'!#REF!</definedName>
    <definedName name="BL2CC" localSheetId="11">'[2]Attach-3 (QR)'!#REF!</definedName>
    <definedName name="BL2CC" localSheetId="5">'Sch QR'!#REF!</definedName>
    <definedName name="BL2CC" localSheetId="6">'Schedule-QR'!#REF!</definedName>
    <definedName name="BL2CC">'[2]Attach-3 (QR)'!#REF!</definedName>
    <definedName name="BL2CCC" localSheetId="14">'[1]Attach-3 (QR)'!#REF!</definedName>
    <definedName name="BL2CCC" localSheetId="24">'[2]Attach-3 (QR)'!#REF!</definedName>
    <definedName name="BL2CCC" localSheetId="11">'[2]Attach-3 (QR)'!#REF!</definedName>
    <definedName name="BL2CCC" localSheetId="5">'Sch QR'!#REF!</definedName>
    <definedName name="BL2CCC" localSheetId="6">'Schedule-QR'!#REF!</definedName>
    <definedName name="BL2CCC">'[2]Attach-3 (QR)'!#REF!</definedName>
    <definedName name="BL3A" localSheetId="5">'Sch QR'!$J$218</definedName>
    <definedName name="BL3A">'Schedule-QR'!$J$154</definedName>
    <definedName name="BL3AA" localSheetId="14">'[1]Attach-3 (QR)'!#REF!</definedName>
    <definedName name="BL3AA" localSheetId="24">'[2]Attach-3 (QR)'!#REF!</definedName>
    <definedName name="BL3AA" localSheetId="11">'[2]Attach-3 (QR)'!#REF!</definedName>
    <definedName name="BL3AA" localSheetId="5">'Sch QR'!#REF!</definedName>
    <definedName name="BL3AA" localSheetId="6">'Schedule-QR'!#REF!</definedName>
    <definedName name="BL3AA">'[2]Attach-3 (QR)'!#REF!</definedName>
    <definedName name="BL3AAA" localSheetId="14">'[1]Attach-3 (QR)'!#REF!</definedName>
    <definedName name="BL3AAA" localSheetId="24">'[2]Attach-3 (QR)'!#REF!</definedName>
    <definedName name="BL3AAA" localSheetId="11">'[2]Attach-3 (QR)'!#REF!</definedName>
    <definedName name="BL3AAA" localSheetId="5">'Sch QR'!#REF!</definedName>
    <definedName name="BL3AAA" localSheetId="6">'Schedule-QR'!#REF!</definedName>
    <definedName name="BL3AAA">'[2]Attach-3 (QR)'!#REF!</definedName>
    <definedName name="BL3B" localSheetId="5">'Sch QR'!$K$218</definedName>
    <definedName name="BL3B">'Schedule-QR'!$K$154</definedName>
    <definedName name="BL3BB" localSheetId="14">'[1]Attach-3 (QR)'!#REF!</definedName>
    <definedName name="BL3BB" localSheetId="24">'[2]Attach-3 (QR)'!#REF!</definedName>
    <definedName name="BL3BB" localSheetId="11">'[2]Attach-3 (QR)'!#REF!</definedName>
    <definedName name="BL3BB" localSheetId="5">'Sch QR'!#REF!</definedName>
    <definedName name="BL3BB" localSheetId="6">'Schedule-QR'!#REF!</definedName>
    <definedName name="BL3BB">'[2]Attach-3 (QR)'!#REF!</definedName>
    <definedName name="BL3BBB" localSheetId="14">'[1]Attach-3 (QR)'!#REF!</definedName>
    <definedName name="BL3BBB" localSheetId="24">'[2]Attach-3 (QR)'!#REF!</definedName>
    <definedName name="BL3BBB" localSheetId="11">'[2]Attach-3 (QR)'!#REF!</definedName>
    <definedName name="BL3BBB" localSheetId="5">'Sch QR'!#REF!</definedName>
    <definedName name="BL3BBB" localSheetId="6">'Schedule-QR'!#REF!</definedName>
    <definedName name="BL3BBB">'[2]Attach-3 (QR)'!#REF!</definedName>
    <definedName name="BL3C" localSheetId="5">'Sch QR'!$L$218</definedName>
    <definedName name="BL3C">'Schedule-QR'!$L$154</definedName>
    <definedName name="BL3CC" localSheetId="14">'[1]Attach-3 (QR)'!#REF!</definedName>
    <definedName name="BL3CC" localSheetId="24">'[2]Attach-3 (QR)'!#REF!</definedName>
    <definedName name="BL3CC" localSheetId="11">'[2]Attach-3 (QR)'!#REF!</definedName>
    <definedName name="BL3CC" localSheetId="5">'Sch QR'!#REF!</definedName>
    <definedName name="BL3CC" localSheetId="6">'Schedule-QR'!#REF!</definedName>
    <definedName name="BL3CC">'[2]Attach-3 (QR)'!#REF!</definedName>
    <definedName name="BL3CCC" localSheetId="14">'[1]Attach-3 (QR)'!#REF!</definedName>
    <definedName name="BL3CCC" localSheetId="24">'[2]Attach-3 (QR)'!#REF!</definedName>
    <definedName name="BL3CCC" localSheetId="11">'[2]Attach-3 (QR)'!#REF!</definedName>
    <definedName name="BL3CCC" localSheetId="5">'Sch QR'!#REF!</definedName>
    <definedName name="BL3CCC" localSheetId="6">'Schedule-QR'!#REF!</definedName>
    <definedName name="BL3CCC">'[2]Attach-3 (QR)'!#REF!</definedName>
    <definedName name="BL4A" localSheetId="5">'Sch QR'!$J$219</definedName>
    <definedName name="BL4A">'Schedule-QR'!$J$155</definedName>
    <definedName name="BL4AA" localSheetId="14">'[1]Attach-3 (QR)'!#REF!</definedName>
    <definedName name="BL4AA" localSheetId="24">'[2]Attach-3 (QR)'!#REF!</definedName>
    <definedName name="BL4AA" localSheetId="11">'[2]Attach-3 (QR)'!#REF!</definedName>
    <definedName name="BL4AA" localSheetId="5">'Sch QR'!#REF!</definedName>
    <definedName name="BL4AA" localSheetId="6">'Schedule-QR'!#REF!</definedName>
    <definedName name="BL4AA">'[2]Attach-3 (QR)'!#REF!</definedName>
    <definedName name="BL4AAA" localSheetId="14">'[1]Attach-3 (QR)'!#REF!</definedName>
    <definedName name="BL4AAA" localSheetId="24">'[2]Attach-3 (QR)'!#REF!</definedName>
    <definedName name="BL4AAA" localSheetId="11">'[2]Attach-3 (QR)'!#REF!</definedName>
    <definedName name="BL4AAA" localSheetId="5">'Sch QR'!#REF!</definedName>
    <definedName name="BL4AAA" localSheetId="6">'Schedule-QR'!#REF!</definedName>
    <definedName name="BL4AAA">'[2]Attach-3 (QR)'!#REF!</definedName>
    <definedName name="BL4B" localSheetId="5">'Sch QR'!$K$219</definedName>
    <definedName name="BL4B">'Schedule-QR'!$K$155</definedName>
    <definedName name="BL4BB" localSheetId="14">'[1]Attach-3 (QR)'!#REF!</definedName>
    <definedName name="BL4BB" localSheetId="24">'[2]Attach-3 (QR)'!#REF!</definedName>
    <definedName name="BL4BB" localSheetId="11">'[2]Attach-3 (QR)'!#REF!</definedName>
    <definedName name="BL4BB" localSheetId="5">'Sch QR'!#REF!</definedName>
    <definedName name="BL4BB" localSheetId="6">'Schedule-QR'!#REF!</definedName>
    <definedName name="BL4BB">'[2]Attach-3 (QR)'!#REF!</definedName>
    <definedName name="BL4BBB" localSheetId="14">'[1]Attach-3 (QR)'!#REF!</definedName>
    <definedName name="BL4BBB" localSheetId="24">'[2]Attach-3 (QR)'!#REF!</definedName>
    <definedName name="BL4BBB" localSheetId="11">'[2]Attach-3 (QR)'!#REF!</definedName>
    <definedName name="BL4BBB" localSheetId="5">'Sch QR'!#REF!</definedName>
    <definedName name="BL4BBB" localSheetId="6">'Schedule-QR'!#REF!</definedName>
    <definedName name="BL4BBB">'[2]Attach-3 (QR)'!#REF!</definedName>
    <definedName name="BL4C" localSheetId="5">'Sch QR'!$L$219</definedName>
    <definedName name="BL4C">'Schedule-QR'!$L$155</definedName>
    <definedName name="BL4CC" localSheetId="14">'[1]Attach-3 (QR)'!#REF!</definedName>
    <definedName name="BL4CC" localSheetId="24">'[2]Attach-3 (QR)'!#REF!</definedName>
    <definedName name="BL4CC" localSheetId="11">'[2]Attach-3 (QR)'!#REF!</definedName>
    <definedName name="BL4CC" localSheetId="5">'Sch QR'!#REF!</definedName>
    <definedName name="BL4CC" localSheetId="6">'Schedule-QR'!#REF!</definedName>
    <definedName name="BL4CC">'[2]Attach-3 (QR)'!#REF!</definedName>
    <definedName name="BL4CCC" localSheetId="14">'[1]Attach-3 (QR)'!#REF!</definedName>
    <definedName name="BL4CCC" localSheetId="24">'[2]Attach-3 (QR)'!#REF!</definedName>
    <definedName name="BL4CCC" localSheetId="11">'[2]Attach-3 (QR)'!#REF!</definedName>
    <definedName name="BL4CCC" localSheetId="5">'Sch QR'!#REF!</definedName>
    <definedName name="BL4CCC" localSheetId="6">'Schedule-QR'!#REF!</definedName>
    <definedName name="BL4CCC">'[2]Attach-3 (QR)'!#REF!</definedName>
    <definedName name="BL5A" localSheetId="5">'Sch QR'!$J$220</definedName>
    <definedName name="BL5A">'Schedule-QR'!$J$156</definedName>
    <definedName name="BL5AA" localSheetId="14">'[1]Attach-3 (QR)'!#REF!</definedName>
    <definedName name="BL5AA" localSheetId="24">'[2]Attach-3 (QR)'!#REF!</definedName>
    <definedName name="BL5AA" localSheetId="11">'[2]Attach-3 (QR)'!#REF!</definedName>
    <definedName name="BL5AA" localSheetId="5">'Sch QR'!#REF!</definedName>
    <definedName name="BL5AA" localSheetId="6">'Schedule-QR'!#REF!</definedName>
    <definedName name="BL5AA">'[2]Attach-3 (QR)'!#REF!</definedName>
    <definedName name="BL5AAA" localSheetId="14">'[1]Attach-3 (QR)'!#REF!</definedName>
    <definedName name="BL5AAA" localSheetId="24">'[2]Attach-3 (QR)'!#REF!</definedName>
    <definedName name="BL5AAA" localSheetId="11">'[2]Attach-3 (QR)'!#REF!</definedName>
    <definedName name="BL5AAA" localSheetId="5">'Sch QR'!#REF!</definedName>
    <definedName name="BL5AAA" localSheetId="6">'Schedule-QR'!#REF!</definedName>
    <definedName name="BL5AAA">'[2]Attach-3 (QR)'!#REF!</definedName>
    <definedName name="BL5B" localSheetId="5">'Sch QR'!$K$220</definedName>
    <definedName name="BL5B">'Schedule-QR'!$K$156</definedName>
    <definedName name="BL5BB" localSheetId="14">'[1]Attach-3 (QR)'!#REF!</definedName>
    <definedName name="BL5BB" localSheetId="24">'[2]Attach-3 (QR)'!#REF!</definedName>
    <definedName name="BL5BB" localSheetId="11">'[2]Attach-3 (QR)'!#REF!</definedName>
    <definedName name="BL5BB" localSheetId="5">'Sch QR'!#REF!</definedName>
    <definedName name="BL5BB" localSheetId="6">'Schedule-QR'!#REF!</definedName>
    <definedName name="BL5BB">'[2]Attach-3 (QR)'!#REF!</definedName>
    <definedName name="BL5BBB" localSheetId="14">'[1]Attach-3 (QR)'!#REF!</definedName>
    <definedName name="BL5BBB" localSheetId="24">'[2]Attach-3 (QR)'!#REF!</definedName>
    <definedName name="BL5BBB" localSheetId="11">'[2]Attach-3 (QR)'!#REF!</definedName>
    <definedName name="BL5BBB" localSheetId="5">'Sch QR'!#REF!</definedName>
    <definedName name="BL5BBB" localSheetId="6">'Schedule-QR'!#REF!</definedName>
    <definedName name="BL5BBB">'[2]Attach-3 (QR)'!#REF!</definedName>
    <definedName name="BL5C" localSheetId="5">'Sch QR'!$L$220</definedName>
    <definedName name="BL5C">'Schedule-QR'!$L$156</definedName>
    <definedName name="BL5CC" localSheetId="14">'[1]Attach-3 (QR)'!#REF!</definedName>
    <definedName name="BL5CC" localSheetId="24">'[2]Attach-3 (QR)'!#REF!</definedName>
    <definedName name="BL5CC" localSheetId="11">'[2]Attach-3 (QR)'!#REF!</definedName>
    <definedName name="BL5CC" localSheetId="5">'Sch QR'!#REF!</definedName>
    <definedName name="BL5CC" localSheetId="6">'Schedule-QR'!#REF!</definedName>
    <definedName name="BL5CC">'[2]Attach-3 (QR)'!#REF!</definedName>
    <definedName name="BL5CCC" localSheetId="14">'[1]Attach-3 (QR)'!#REF!</definedName>
    <definedName name="BL5CCC" localSheetId="24">'[2]Attach-3 (QR)'!#REF!</definedName>
    <definedName name="BL5CCC" localSheetId="11">'[2]Attach-3 (QR)'!#REF!</definedName>
    <definedName name="BL5CCC" localSheetId="5">'Sch QR'!#REF!</definedName>
    <definedName name="BL5CCC" localSheetId="6">'Schedule-QR'!#REF!</definedName>
    <definedName name="BL5CCC">'[2]Attach-3 (QR)'!#REF!</definedName>
    <definedName name="CAPA1" localSheetId="14">'[1]Attach-3 (QR)'!#REF!</definedName>
    <definedName name="CAPA1" localSheetId="24">'[2]Attach-3 (QR)'!#REF!</definedName>
    <definedName name="CAPA1" localSheetId="11">'[2]Attach-3 (QR)'!#REF!</definedName>
    <definedName name="CAPA1" localSheetId="5">'Sch QR'!#REF!</definedName>
    <definedName name="CAPA1" localSheetId="6">'Schedule-QR'!#REF!</definedName>
    <definedName name="CAPA1">'[2]Attach-3 (QR)'!#REF!</definedName>
    <definedName name="CAPA11" localSheetId="14">'[1]Attach-3 (QR)'!#REF!</definedName>
    <definedName name="CAPA11" localSheetId="24">'[2]Attach-3 (QR)'!#REF!</definedName>
    <definedName name="CAPA11" localSheetId="11">'[2]Attach-3 (QR)'!#REF!</definedName>
    <definedName name="CAPA11" localSheetId="5">'Sch QR'!#REF!</definedName>
    <definedName name="CAPA11" localSheetId="6">'Schedule-QR'!#REF!</definedName>
    <definedName name="CAPA11">'[2]Attach-3 (QR)'!#REF!</definedName>
    <definedName name="CAPA111" localSheetId="14">'[1]Attach-3 (QR)'!#REF!</definedName>
    <definedName name="CAPA111" localSheetId="24">'[2]Attach-3 (QR)'!#REF!</definedName>
    <definedName name="CAPA111" localSheetId="11">'[2]Attach-3 (QR)'!#REF!</definedName>
    <definedName name="CAPA111" localSheetId="5">'Sch QR'!#REF!</definedName>
    <definedName name="CAPA111" localSheetId="6">'Schedule-QR'!#REF!</definedName>
    <definedName name="CAPA111">'[2]Attach-3 (QR)'!#REF!</definedName>
    <definedName name="CAPA2" localSheetId="14">'[1]Attach-3 (QR)'!#REF!</definedName>
    <definedName name="CAPA2" localSheetId="24">'[2]Attach-3 (QR)'!#REF!</definedName>
    <definedName name="CAPA2" localSheetId="11">'[2]Attach-3 (QR)'!#REF!</definedName>
    <definedName name="CAPA2" localSheetId="5">'Sch QR'!#REF!</definedName>
    <definedName name="CAPA2" localSheetId="6">'Schedule-QR'!#REF!</definedName>
    <definedName name="CAPA2">'[2]Attach-3 (QR)'!#REF!</definedName>
    <definedName name="CAPA22" localSheetId="14">'[1]Attach-3 (QR)'!#REF!</definedName>
    <definedName name="CAPA22" localSheetId="24">'[2]Attach-3 (QR)'!#REF!</definedName>
    <definedName name="CAPA22" localSheetId="11">'[2]Attach-3 (QR)'!#REF!</definedName>
    <definedName name="CAPA22" localSheetId="5">'Sch QR'!#REF!</definedName>
    <definedName name="CAPA22" localSheetId="6">'Schedule-QR'!#REF!</definedName>
    <definedName name="CAPA22">'[2]Attach-3 (QR)'!#REF!</definedName>
    <definedName name="CAPA222" localSheetId="14">'[1]Attach-3 (QR)'!#REF!</definedName>
    <definedName name="CAPA222" localSheetId="24">'[2]Attach-3 (QR)'!#REF!</definedName>
    <definedName name="CAPA222" localSheetId="11">'[2]Attach-3 (QR)'!#REF!</definedName>
    <definedName name="CAPA222" localSheetId="5">'Sch QR'!#REF!</definedName>
    <definedName name="CAPA222" localSheetId="6">'Schedule-QR'!#REF!</definedName>
    <definedName name="CAPA222">'[2]Attach-3 (QR)'!#REF!</definedName>
    <definedName name="CAPA3" localSheetId="14">'[1]Attach-3 (QR)'!#REF!</definedName>
    <definedName name="CAPA3" localSheetId="24">'[2]Attach-3 (QR)'!#REF!</definedName>
    <definedName name="CAPA3" localSheetId="11">'[2]Attach-3 (QR)'!#REF!</definedName>
    <definedName name="CAPA3" localSheetId="5">'Sch QR'!#REF!</definedName>
    <definedName name="CAPA3" localSheetId="6">'Schedule-QR'!#REF!</definedName>
    <definedName name="CAPA3">'[2]Attach-3 (QR)'!#REF!</definedName>
    <definedName name="CAPA33" localSheetId="14">'[1]Attach-3 (QR)'!#REF!</definedName>
    <definedName name="CAPA33" localSheetId="24">'[2]Attach-3 (QR)'!#REF!</definedName>
    <definedName name="CAPA33" localSheetId="11">'[2]Attach-3 (QR)'!#REF!</definedName>
    <definedName name="CAPA33" localSheetId="5">'Sch QR'!#REF!</definedName>
    <definedName name="CAPA33" localSheetId="6">'Schedule-QR'!#REF!</definedName>
    <definedName name="CAPA33">'[2]Attach-3 (QR)'!#REF!</definedName>
    <definedName name="CAPA333" localSheetId="14">'[1]Attach-3 (QR)'!#REF!</definedName>
    <definedName name="CAPA333" localSheetId="24">'[2]Attach-3 (QR)'!#REF!</definedName>
    <definedName name="CAPA333" localSheetId="11">'[2]Attach-3 (QR)'!#REF!</definedName>
    <definedName name="CAPA333" localSheetId="5">'Sch QR'!#REF!</definedName>
    <definedName name="CAPA333" localSheetId="6">'Schedule-QR'!#REF!</definedName>
    <definedName name="CAPA333">'[2]Attach-3 (QR)'!#REF!</definedName>
    <definedName name="CAPA4" localSheetId="14">'[1]Attach-3 (QR)'!#REF!</definedName>
    <definedName name="CAPA4" localSheetId="24">'[2]Attach-3 (QR)'!#REF!</definedName>
    <definedName name="CAPA4" localSheetId="11">'[2]Attach-3 (QR)'!#REF!</definedName>
    <definedName name="CAPA4" localSheetId="5">'Sch QR'!#REF!</definedName>
    <definedName name="CAPA4" localSheetId="6">'Schedule-QR'!#REF!</definedName>
    <definedName name="CAPA4">'[2]Attach-3 (QR)'!#REF!</definedName>
    <definedName name="CAPA44" localSheetId="14">'[1]Attach-3 (QR)'!#REF!</definedName>
    <definedName name="CAPA44" localSheetId="24">'[2]Attach-3 (QR)'!#REF!</definedName>
    <definedName name="CAPA44" localSheetId="11">'[2]Attach-3 (QR)'!#REF!</definedName>
    <definedName name="CAPA44" localSheetId="5">'Sch QR'!#REF!</definedName>
    <definedName name="CAPA44" localSheetId="6">'Schedule-QR'!#REF!</definedName>
    <definedName name="CAPA44">'[2]Attach-3 (QR)'!#REF!</definedName>
    <definedName name="CAPA444" localSheetId="14">'[1]Attach-3 (QR)'!#REF!</definedName>
    <definedName name="CAPA444" localSheetId="24">'[2]Attach-3 (QR)'!#REF!</definedName>
    <definedName name="CAPA444" localSheetId="11">'[2]Attach-3 (QR)'!#REF!</definedName>
    <definedName name="CAPA444" localSheetId="5">'Sch QR'!#REF!</definedName>
    <definedName name="CAPA444" localSheetId="6">'Schedule-QR'!#REF!</definedName>
    <definedName name="CAPA444">'[2]Attach-3 (QR)'!#REF!</definedName>
    <definedName name="CAPA7" localSheetId="14">'[1]Attach-3 (QR)'!#REF!</definedName>
    <definedName name="CAPA7" localSheetId="24">'[2]Attach-3 (QR)'!#REF!</definedName>
    <definedName name="CAPA7" localSheetId="11">'[2]Attach-3 (QR)'!#REF!</definedName>
    <definedName name="CAPA7" localSheetId="5">'Sch QR'!#REF!</definedName>
    <definedName name="CAPA7" localSheetId="6">'Schedule-QR'!#REF!</definedName>
    <definedName name="CAPA7">'[2]Attach-3 (QR)'!#REF!</definedName>
    <definedName name="CAPA77" localSheetId="14">'[1]Attach-3 (QR)'!#REF!</definedName>
    <definedName name="CAPA77" localSheetId="24">'[2]Attach-3 (QR)'!#REF!</definedName>
    <definedName name="CAPA77" localSheetId="11">'[2]Attach-3 (QR)'!#REF!</definedName>
    <definedName name="CAPA77" localSheetId="5">'Sch QR'!#REF!</definedName>
    <definedName name="CAPA77" localSheetId="6">'Schedule-QR'!#REF!</definedName>
    <definedName name="CAPA77">'[2]Attach-3 (QR)'!#REF!</definedName>
    <definedName name="CAPA777" localSheetId="14">'[1]Attach-3 (QR)'!#REF!</definedName>
    <definedName name="CAPA777" localSheetId="24">'[2]Attach-3 (QR)'!#REF!</definedName>
    <definedName name="CAPA777" localSheetId="11">'[2]Attach-3 (QR)'!#REF!</definedName>
    <definedName name="CAPA777" localSheetId="5">'Sch QR'!#REF!</definedName>
    <definedName name="CAPA777" localSheetId="6">'Schedule-QR'!#REF!</definedName>
    <definedName name="CAPA777">'[2]Attach-3 (QR)'!#REF!</definedName>
    <definedName name="COO" localSheetId="24">'[3]Sch-1a'!#REF!</definedName>
    <definedName name="COO" localSheetId="11">'[3]Sch-1a'!#REF!</definedName>
    <definedName name="COO" localSheetId="25">'[4]Sch-1a'!#REF!</definedName>
    <definedName name="COO" localSheetId="5">'[3]Sch-1a'!#REF!</definedName>
    <definedName name="COO" localSheetId="6">'[3]Sch-1a'!#REF!</definedName>
    <definedName name="COO">'[3]Sch-1a'!#REF!</definedName>
    <definedName name="date" localSheetId="14">#REF!</definedName>
    <definedName name="date" localSheetId="24">#REF!</definedName>
    <definedName name="date" localSheetId="11">#REF!</definedName>
    <definedName name="date" localSheetId="5">#REF!</definedName>
    <definedName name="date" localSheetId="6">#REF!</definedName>
    <definedName name="date">#REF!</definedName>
    <definedName name="iii" localSheetId="14">#REF!</definedName>
    <definedName name="iii" localSheetId="24">#REF!</definedName>
    <definedName name="iii" localSheetId="11">#REF!</definedName>
    <definedName name="iii" localSheetId="5">#REF!</definedName>
    <definedName name="iii" localSheetId="6">#REF!</definedName>
    <definedName name="iii">#REF!</definedName>
    <definedName name="logo1">"Picture 7"</definedName>
    <definedName name="MANU1" localSheetId="14">'[1]Attach-3 (QR)'!#REF!</definedName>
    <definedName name="MANU1" localSheetId="24">'[2]Attach-3 (QR)'!#REF!</definedName>
    <definedName name="MANU1" localSheetId="11">'[2]Attach-3 (QR)'!#REF!</definedName>
    <definedName name="MANU1" localSheetId="5">'Sch QR'!#REF!</definedName>
    <definedName name="MANU1" localSheetId="6">'Schedule-QR'!#REF!</definedName>
    <definedName name="MANU1">'[2]Attach-3 (QR)'!#REF!</definedName>
    <definedName name="MANU11" localSheetId="14">'[1]Attach-3 (QR)'!#REF!</definedName>
    <definedName name="MANU11" localSheetId="24">'[2]Attach-3 (QR)'!#REF!</definedName>
    <definedName name="MANU11" localSheetId="11">'[2]Attach-3 (QR)'!#REF!</definedName>
    <definedName name="MANU11" localSheetId="5">'Sch QR'!#REF!</definedName>
    <definedName name="MANU11" localSheetId="6">'Schedule-QR'!#REF!</definedName>
    <definedName name="MANU11">'[2]Attach-3 (QR)'!#REF!</definedName>
    <definedName name="MANU111" localSheetId="14">'[1]Attach-3 (QR)'!#REF!</definedName>
    <definedName name="MANU111" localSheetId="24">'[2]Attach-3 (QR)'!#REF!</definedName>
    <definedName name="MANU111" localSheetId="11">'[2]Attach-3 (QR)'!#REF!</definedName>
    <definedName name="MANU111" localSheetId="5">'Sch QR'!#REF!</definedName>
    <definedName name="MANU111" localSheetId="6">'Schedule-QR'!#REF!</definedName>
    <definedName name="MANU111">'[2]Attach-3 (QR)'!#REF!</definedName>
    <definedName name="MANU2" localSheetId="14">'[1]Attach-3 (QR)'!#REF!</definedName>
    <definedName name="MANU2" localSheetId="24">'[2]Attach-3 (QR)'!#REF!</definedName>
    <definedName name="MANU2" localSheetId="11">'[2]Attach-3 (QR)'!#REF!</definedName>
    <definedName name="MANU2" localSheetId="5">'Sch QR'!#REF!</definedName>
    <definedName name="MANU2" localSheetId="6">'Schedule-QR'!#REF!</definedName>
    <definedName name="MANU2">'[2]Attach-3 (QR)'!#REF!</definedName>
    <definedName name="MANU22" localSheetId="14">'[1]Attach-3 (QR)'!#REF!</definedName>
    <definedName name="MANU22" localSheetId="24">'[2]Attach-3 (QR)'!#REF!</definedName>
    <definedName name="MANU22" localSheetId="11">'[2]Attach-3 (QR)'!#REF!</definedName>
    <definedName name="MANU22" localSheetId="5">'Sch QR'!#REF!</definedName>
    <definedName name="MANU22" localSheetId="6">'Schedule-QR'!#REF!</definedName>
    <definedName name="MANU22">'[2]Attach-3 (QR)'!#REF!</definedName>
    <definedName name="MANU222" localSheetId="14">'[1]Attach-3 (QR)'!#REF!</definedName>
    <definedName name="MANU222" localSheetId="24">'[2]Attach-3 (QR)'!#REF!</definedName>
    <definedName name="MANU222" localSheetId="11">'[2]Attach-3 (QR)'!#REF!</definedName>
    <definedName name="MANU222" localSheetId="5">'Sch QR'!#REF!</definedName>
    <definedName name="MANU222" localSheetId="6">'Schedule-QR'!#REF!</definedName>
    <definedName name="MANU222">'[2]Attach-3 (QR)'!#REF!</definedName>
    <definedName name="MANU3" localSheetId="14">'[1]Attach-3 (QR)'!#REF!</definedName>
    <definedName name="MANU3" localSheetId="24">'[2]Attach-3 (QR)'!#REF!</definedName>
    <definedName name="MANU3" localSheetId="11">'[2]Attach-3 (QR)'!#REF!</definedName>
    <definedName name="MANU3" localSheetId="5">'Sch QR'!#REF!</definedName>
    <definedName name="MANU3" localSheetId="6">'Schedule-QR'!#REF!</definedName>
    <definedName name="MANU3">'[2]Attach-3 (QR)'!#REF!</definedName>
    <definedName name="MANU33" localSheetId="14">'[1]Attach-3 (QR)'!#REF!</definedName>
    <definedName name="MANU33" localSheetId="24">'[2]Attach-3 (QR)'!#REF!</definedName>
    <definedName name="MANU33" localSheetId="11">'[2]Attach-3 (QR)'!#REF!</definedName>
    <definedName name="MANU33" localSheetId="5">'Sch QR'!#REF!</definedName>
    <definedName name="MANU33" localSheetId="6">'Schedule-QR'!#REF!</definedName>
    <definedName name="MANU33">'[2]Attach-3 (QR)'!#REF!</definedName>
    <definedName name="MANU333" localSheetId="14">'[1]Attach-3 (QR)'!#REF!</definedName>
    <definedName name="MANU333" localSheetId="24">'[2]Attach-3 (QR)'!#REF!</definedName>
    <definedName name="MANU333" localSheetId="11">'[2]Attach-3 (QR)'!#REF!</definedName>
    <definedName name="MANU333" localSheetId="5">'Sch QR'!#REF!</definedName>
    <definedName name="MANU333" localSheetId="6">'Schedule-QR'!#REF!</definedName>
    <definedName name="MANU333">'[2]Attach-3 (QR)'!#REF!</definedName>
    <definedName name="MANU4" localSheetId="14">'[1]Attach-3 (QR)'!#REF!</definedName>
    <definedName name="MANU4" localSheetId="24">'[2]Attach-3 (QR)'!#REF!</definedName>
    <definedName name="MANU4" localSheetId="11">'[2]Attach-3 (QR)'!#REF!</definedName>
    <definedName name="MANU4" localSheetId="5">'Sch QR'!#REF!</definedName>
    <definedName name="MANU4" localSheetId="6">'Schedule-QR'!#REF!</definedName>
    <definedName name="MANU4">'[2]Attach-3 (QR)'!#REF!</definedName>
    <definedName name="MANU44" localSheetId="14">'[1]Attach-3 (QR)'!#REF!</definedName>
    <definedName name="MANU44" localSheetId="24">'[2]Attach-3 (QR)'!#REF!</definedName>
    <definedName name="MANU44" localSheetId="11">'[2]Attach-3 (QR)'!#REF!</definedName>
    <definedName name="MANU44" localSheetId="5">'Sch QR'!#REF!</definedName>
    <definedName name="MANU44" localSheetId="6">'Schedule-QR'!#REF!</definedName>
    <definedName name="MANU44">'[2]Attach-3 (QR)'!#REF!</definedName>
    <definedName name="MANU444" localSheetId="14">'[1]Attach-3 (QR)'!#REF!</definedName>
    <definedName name="MANU444" localSheetId="24">'[2]Attach-3 (QR)'!#REF!</definedName>
    <definedName name="MANU444" localSheetId="11">'[2]Attach-3 (QR)'!#REF!</definedName>
    <definedName name="MANU444" localSheetId="5">'Sch QR'!#REF!</definedName>
    <definedName name="MANU444" localSheetId="6">'Schedule-QR'!#REF!</definedName>
    <definedName name="MANU444">'[2]Attach-3 (QR)'!#REF!</definedName>
    <definedName name="MANU5" localSheetId="14">'[1]Attach-3 (QR)'!#REF!</definedName>
    <definedName name="MANU5" localSheetId="24">'[2]Attach-3 (QR)'!#REF!</definedName>
    <definedName name="MANU5" localSheetId="11">'[2]Attach-3 (QR)'!#REF!</definedName>
    <definedName name="MANU5" localSheetId="5">'Sch QR'!#REF!</definedName>
    <definedName name="MANU5" localSheetId="6">'Schedule-QR'!#REF!</definedName>
    <definedName name="MANU5">'[2]Attach-3 (QR)'!#REF!</definedName>
    <definedName name="MANU55" localSheetId="14">'[1]Attach-3 (QR)'!#REF!</definedName>
    <definedName name="MANU55" localSheetId="24">'[2]Attach-3 (QR)'!#REF!</definedName>
    <definedName name="MANU55" localSheetId="11">'[2]Attach-3 (QR)'!#REF!</definedName>
    <definedName name="MANU55" localSheetId="5">'Sch QR'!#REF!</definedName>
    <definedName name="MANU55" localSheetId="6">'Schedule-QR'!#REF!</definedName>
    <definedName name="MANU55">'[2]Attach-3 (QR)'!#REF!</definedName>
    <definedName name="MANU555" localSheetId="14">'[1]Attach-3 (QR)'!#REF!</definedName>
    <definedName name="MANU555" localSheetId="24">'[2]Attach-3 (QR)'!#REF!</definedName>
    <definedName name="MANU555" localSheetId="11">'[2]Attach-3 (QR)'!#REF!</definedName>
    <definedName name="MANU555" localSheetId="5">'Sch QR'!#REF!</definedName>
    <definedName name="MANU555" localSheetId="6">'Schedule-QR'!#REF!</definedName>
    <definedName name="MANU555">'[2]Attach-3 (QR)'!#REF!</definedName>
    <definedName name="PATH1" localSheetId="14">'[1]Attach-3 (QR)'!#REF!</definedName>
    <definedName name="PATH1" localSheetId="24">'[2]Attach-3 (QR)'!#REF!</definedName>
    <definedName name="PATH1" localSheetId="11">'[2]Attach-3 (QR)'!#REF!</definedName>
    <definedName name="PATH1" localSheetId="5">'Sch QR'!#REF!</definedName>
    <definedName name="PATH1" localSheetId="6">'Schedule-QR'!#REF!</definedName>
    <definedName name="PATH1">'[2]Attach-3 (QR)'!#REF!</definedName>
    <definedName name="PATH11" localSheetId="14">'[1]Attach-3 (QR)'!#REF!</definedName>
    <definedName name="PATH11" localSheetId="24">'[2]Attach-3 (QR)'!#REF!</definedName>
    <definedName name="PATH11" localSheetId="11">'[2]Attach-3 (QR)'!#REF!</definedName>
    <definedName name="PATH11" localSheetId="5">'Sch QR'!#REF!</definedName>
    <definedName name="PATH11" localSheetId="6">'Schedule-QR'!#REF!</definedName>
    <definedName name="PATH11">'[2]Attach-3 (QR)'!#REF!</definedName>
    <definedName name="PATH111" localSheetId="14">'[1]Attach-3 (QR)'!#REF!</definedName>
    <definedName name="PATH111" localSheetId="24">'[2]Attach-3 (QR)'!#REF!</definedName>
    <definedName name="PATH111" localSheetId="11">'[2]Attach-3 (QR)'!#REF!</definedName>
    <definedName name="PATH111" localSheetId="5">'Sch QR'!#REF!</definedName>
    <definedName name="PATH111" localSheetId="6">'Schedule-QR'!#REF!</definedName>
    <definedName name="PATH111">'[2]Attach-3 (QR)'!#REF!</definedName>
    <definedName name="PATH2" localSheetId="14">'[1]Attach-3 (QR)'!#REF!</definedName>
    <definedName name="PATH2" localSheetId="24">'[2]Attach-3 (QR)'!#REF!</definedName>
    <definedName name="PATH2" localSheetId="11">'[2]Attach-3 (QR)'!#REF!</definedName>
    <definedName name="PATH2" localSheetId="5">'Sch QR'!#REF!</definedName>
    <definedName name="PATH2" localSheetId="6">'Schedule-QR'!#REF!</definedName>
    <definedName name="PATH2">'[2]Attach-3 (QR)'!#REF!</definedName>
    <definedName name="PATH22" localSheetId="14">'[1]Attach-3 (QR)'!#REF!</definedName>
    <definedName name="PATH22" localSheetId="24">'[2]Attach-3 (QR)'!#REF!</definedName>
    <definedName name="PATH22" localSheetId="11">'[2]Attach-3 (QR)'!#REF!</definedName>
    <definedName name="PATH22" localSheetId="5">'Sch QR'!#REF!</definedName>
    <definedName name="PATH22" localSheetId="6">'Schedule-QR'!#REF!</definedName>
    <definedName name="PATH22">'[2]Attach-3 (QR)'!#REF!</definedName>
    <definedName name="PATH222" localSheetId="14">'[1]Attach-3 (QR)'!#REF!</definedName>
    <definedName name="PATH222" localSheetId="24">'[2]Attach-3 (QR)'!#REF!</definedName>
    <definedName name="PATH222" localSheetId="11">'[2]Attach-3 (QR)'!#REF!</definedName>
    <definedName name="PATH222" localSheetId="5">'Sch QR'!#REF!</definedName>
    <definedName name="PATH222" localSheetId="6">'Schedule-QR'!#REF!</definedName>
    <definedName name="PATH222">'[2]Attach-3 (QR)'!#REF!</definedName>
    <definedName name="PATH3" localSheetId="14">'[1]Attach-3 (QR)'!#REF!</definedName>
    <definedName name="PATH3" localSheetId="24">'[2]Attach-3 (QR)'!#REF!</definedName>
    <definedName name="PATH3" localSheetId="11">'[2]Attach-3 (QR)'!#REF!</definedName>
    <definedName name="PATH3" localSheetId="5">'Sch QR'!#REF!</definedName>
    <definedName name="PATH3" localSheetId="6">'Schedule-QR'!#REF!</definedName>
    <definedName name="PATH3">'[2]Attach-3 (QR)'!#REF!</definedName>
    <definedName name="PATH33" localSheetId="14">'[1]Attach-3 (QR)'!#REF!</definedName>
    <definedName name="PATH33" localSheetId="24">'[2]Attach-3 (QR)'!#REF!</definedName>
    <definedName name="PATH33" localSheetId="11">'[2]Attach-3 (QR)'!#REF!</definedName>
    <definedName name="PATH33" localSheetId="5">'Sch QR'!#REF!</definedName>
    <definedName name="PATH33" localSheetId="6">'Schedule-QR'!#REF!</definedName>
    <definedName name="PATH33">'[2]Attach-3 (QR)'!#REF!</definedName>
    <definedName name="PATH333" localSheetId="14">'[1]Attach-3 (QR)'!#REF!</definedName>
    <definedName name="PATH333" localSheetId="24">'[2]Attach-3 (QR)'!#REF!</definedName>
    <definedName name="PATH333" localSheetId="11">'[2]Attach-3 (QR)'!#REF!</definedName>
    <definedName name="PATH333" localSheetId="5">'Sch QR'!#REF!</definedName>
    <definedName name="PATH333" localSheetId="6">'Schedule-QR'!#REF!</definedName>
    <definedName name="PATH333">'[2]Attach-3 (QR)'!#REF!</definedName>
    <definedName name="PATH4" localSheetId="14">'[1]Attach-3 (QR)'!#REF!</definedName>
    <definedName name="PATH4" localSheetId="24">'[2]Attach-3 (QR)'!#REF!</definedName>
    <definedName name="PATH4" localSheetId="11">'[2]Attach-3 (QR)'!#REF!</definedName>
    <definedName name="PATH4" localSheetId="5">'Sch QR'!#REF!</definedName>
    <definedName name="PATH4" localSheetId="6">'Schedule-QR'!#REF!</definedName>
    <definedName name="PATH4">'[2]Attach-3 (QR)'!#REF!</definedName>
    <definedName name="PATH44" localSheetId="14">'[1]Attach-3 (QR)'!#REF!</definedName>
    <definedName name="PATH44" localSheetId="24">'[2]Attach-3 (QR)'!#REF!</definedName>
    <definedName name="PATH44" localSheetId="11">'[2]Attach-3 (QR)'!#REF!</definedName>
    <definedName name="PATH44" localSheetId="5">'Sch QR'!#REF!</definedName>
    <definedName name="PATH44" localSheetId="6">'Schedule-QR'!#REF!</definedName>
    <definedName name="PATH44">'[2]Attach-3 (QR)'!#REF!</definedName>
    <definedName name="PATH444" localSheetId="14">'[1]Attach-3 (QR)'!#REF!</definedName>
    <definedName name="PATH444" localSheetId="24">'[2]Attach-3 (QR)'!#REF!</definedName>
    <definedName name="PATH444" localSheetId="11">'[2]Attach-3 (QR)'!#REF!</definedName>
    <definedName name="PATH444" localSheetId="5">'Sch QR'!#REF!</definedName>
    <definedName name="PATH444" localSheetId="6">'Schedule-QR'!#REF!</definedName>
    <definedName name="PATH444">'[2]Attach-3 (QR)'!#REF!</definedName>
    <definedName name="PATH5" localSheetId="14">'[1]Attach-3 (QR)'!#REF!</definedName>
    <definedName name="PATH5" localSheetId="24">'[2]Attach-3 (QR)'!#REF!</definedName>
    <definedName name="PATH5" localSheetId="11">'[2]Attach-3 (QR)'!#REF!</definedName>
    <definedName name="PATH5" localSheetId="5">'Sch QR'!#REF!</definedName>
    <definedName name="PATH5" localSheetId="6">'Schedule-QR'!#REF!</definedName>
    <definedName name="PATH5">'[2]Attach-3 (QR)'!#REF!</definedName>
    <definedName name="PATH55" localSheetId="14">'[1]Attach-3 (QR)'!#REF!</definedName>
    <definedName name="PATH55" localSheetId="24">'[2]Attach-3 (QR)'!#REF!</definedName>
    <definedName name="PATH55" localSheetId="11">'[2]Attach-3 (QR)'!#REF!</definedName>
    <definedName name="PATH55" localSheetId="5">'Sch QR'!#REF!</definedName>
    <definedName name="PATH55" localSheetId="6">'Schedule-QR'!#REF!</definedName>
    <definedName name="PATH55">'[2]Attach-3 (QR)'!#REF!</definedName>
    <definedName name="PATH555" localSheetId="14">'[1]Attach-3 (QR)'!#REF!</definedName>
    <definedName name="PATH555" localSheetId="24">'[2]Attach-3 (QR)'!#REF!</definedName>
    <definedName name="PATH555" localSheetId="11">'[2]Attach-3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4">'[1]Attach-3 (QR)'!#REF!</definedName>
    <definedName name="PATHJV1" localSheetId="24">'[2]Attach-3 (QR)'!#REF!</definedName>
    <definedName name="PATHJV1" localSheetId="11">'[2]Attach-3 (QR)'!#REF!</definedName>
    <definedName name="PATHJV1" localSheetId="5">'Sch QR'!#REF!</definedName>
    <definedName name="PATHJV1" localSheetId="6">'Schedule-QR'!#REF!</definedName>
    <definedName name="PATHJV1">'[2]Attach-3 (QR)'!#REF!</definedName>
    <definedName name="PATHJV11" localSheetId="14">'[1]Attach-3 (QR)'!#REF!</definedName>
    <definedName name="PATHJV11" localSheetId="24">'[2]Attach-3 (QR)'!#REF!</definedName>
    <definedName name="PATHJV11" localSheetId="11">'[2]Attach-3 (QR)'!#REF!</definedName>
    <definedName name="PATHJV11" localSheetId="5">'Sch QR'!#REF!</definedName>
    <definedName name="PATHJV11" localSheetId="6">'Schedule-QR'!#REF!</definedName>
    <definedName name="PATHJV11">'[2]Attach-3 (QR)'!#REF!</definedName>
    <definedName name="PATHJV111" localSheetId="14">'[1]Attach-3 (QR)'!#REF!</definedName>
    <definedName name="PATHJV111" localSheetId="24">'[2]Attach-3 (QR)'!#REF!</definedName>
    <definedName name="PATHJV111" localSheetId="11">'[2]Attach-3 (QR)'!#REF!</definedName>
    <definedName name="PATHJV111" localSheetId="5">'Sch QR'!#REF!</definedName>
    <definedName name="PATHJV111" localSheetId="6">'Schedule-QR'!#REF!</definedName>
    <definedName name="PATHJV111">'[2]Attach-3 (QR)'!#REF!</definedName>
    <definedName name="PATHJV2" localSheetId="14">'[1]Attach-3 (QR)'!#REF!</definedName>
    <definedName name="PATHJV2" localSheetId="24">'[2]Attach-3 (QR)'!#REF!</definedName>
    <definedName name="PATHJV2" localSheetId="11">'[2]Attach-3 (QR)'!#REF!</definedName>
    <definedName name="PATHJV2" localSheetId="5">'Sch QR'!#REF!</definedName>
    <definedName name="PATHJV2" localSheetId="6">'Schedule-QR'!#REF!</definedName>
    <definedName name="PATHJV2">'[2]Attach-3 (QR)'!#REF!</definedName>
    <definedName name="PATHJV22" localSheetId="14">'[1]Attach-3 (QR)'!#REF!</definedName>
    <definedName name="PATHJV22" localSheetId="24">'[2]Attach-3 (QR)'!#REF!</definedName>
    <definedName name="PATHJV22" localSheetId="11">'[2]Attach-3 (QR)'!#REF!</definedName>
    <definedName name="PATHJV22" localSheetId="5">'Sch QR'!#REF!</definedName>
    <definedName name="PATHJV22" localSheetId="6">'Schedule-QR'!#REF!</definedName>
    <definedName name="PATHJV22">'[2]Attach-3 (QR)'!#REF!</definedName>
    <definedName name="PATHJV222" localSheetId="14">'[1]Attach-3 (QR)'!#REF!</definedName>
    <definedName name="PATHJV222" localSheetId="24">'[2]Attach-3 (QR)'!#REF!</definedName>
    <definedName name="PATHJV222" localSheetId="11">'[2]Attach-3 (QR)'!#REF!</definedName>
    <definedName name="PATHJV222" localSheetId="5">'Sch QR'!#REF!</definedName>
    <definedName name="PATHJV222" localSheetId="6">'Schedule-QR'!#REF!</definedName>
    <definedName name="PATHJV222">'[2]Attach-3 (QR)'!#REF!</definedName>
    <definedName name="PATHJV3" localSheetId="14">'[1]Attach-3 (QR)'!#REF!</definedName>
    <definedName name="PATHJV3" localSheetId="24">'[2]Attach-3 (QR)'!#REF!</definedName>
    <definedName name="PATHJV3" localSheetId="11">'[2]Attach-3 (QR)'!#REF!</definedName>
    <definedName name="PATHJV3" localSheetId="5">'Sch QR'!#REF!</definedName>
    <definedName name="PATHJV3" localSheetId="6">'Schedule-QR'!#REF!</definedName>
    <definedName name="PATHJV3">'[2]Attach-3 (QR)'!#REF!</definedName>
    <definedName name="PATHJV33" localSheetId="14">'[1]Attach-3 (QR)'!#REF!</definedName>
    <definedName name="PATHJV33" localSheetId="24">'[2]Attach-3 (QR)'!#REF!</definedName>
    <definedName name="PATHJV33" localSheetId="11">'[2]Attach-3 (QR)'!#REF!</definedName>
    <definedName name="PATHJV33" localSheetId="5">'Sch QR'!#REF!</definedName>
    <definedName name="PATHJV33" localSheetId="6">'Schedule-QR'!#REF!</definedName>
    <definedName name="PATHJV33">'[2]Attach-3 (QR)'!#REF!</definedName>
    <definedName name="PATHJV333" localSheetId="14">'[1]Attach-3 (QR)'!#REF!</definedName>
    <definedName name="PATHJV333" localSheetId="24">'[2]Attach-3 (QR)'!#REF!</definedName>
    <definedName name="PATHJV333" localSheetId="11">'[2]Attach-3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'Schedule-QR'!$K$152</definedName>
    <definedName name="PATHJVPR11" localSheetId="14">'[1]Attach-3 (QR)'!#REF!</definedName>
    <definedName name="PATHJVPR11" localSheetId="24">'[2]Attach-3 (QR)'!#REF!</definedName>
    <definedName name="PATHJVPR11" localSheetId="11">'[2]Attach-3 (QR)'!#REF!</definedName>
    <definedName name="PATHJVPR11" localSheetId="5">'Sch QR'!#REF!</definedName>
    <definedName name="PATHJVPR11" localSheetId="6">'Schedule-QR'!#REF!</definedName>
    <definedName name="PATHJVPR11">'[2]Attach-3 (QR)'!#REF!</definedName>
    <definedName name="PATHJVPR111" localSheetId="14">'[1]Attach-3 (QR)'!#REF!</definedName>
    <definedName name="PATHJVPR111" localSheetId="24">'[2]Attach-3 (QR)'!#REF!</definedName>
    <definedName name="PATHJVPR111" localSheetId="11">'[2]Attach-3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'Schedule-QR'!$L$152</definedName>
    <definedName name="PATHJVPR22" localSheetId="14">'[1]Attach-3 (QR)'!#REF!</definedName>
    <definedName name="PATHJVPR22" localSheetId="24">'[2]Attach-3 (QR)'!#REF!</definedName>
    <definedName name="PATHJVPR22" localSheetId="11">'[2]Attach-3 (QR)'!#REF!</definedName>
    <definedName name="PATHJVPR22" localSheetId="5">'Sch QR'!#REF!</definedName>
    <definedName name="PATHJVPR22" localSheetId="6">'Schedule-QR'!#REF!</definedName>
    <definedName name="PATHJVPR22">'[2]Attach-3 (QR)'!#REF!</definedName>
    <definedName name="PATHJVPR222" localSheetId="14">'[1]Attach-3 (QR)'!#REF!</definedName>
    <definedName name="PATHJVPR222" localSheetId="24">'[2]Attach-3 (QR)'!#REF!</definedName>
    <definedName name="PATHJVPR222" localSheetId="11">'[2]Attach-3 (QR)'!#REF!</definedName>
    <definedName name="PATHJVPR222" localSheetId="5">'Sch QR'!#REF!</definedName>
    <definedName name="PATHJVPR222" localSheetId="6">'Schedule-QR'!#REF!</definedName>
    <definedName name="PATHJVPR222">'[2]Attach-3 (QR)'!#REF!</definedName>
    <definedName name="PATHLA1" localSheetId="14">'[1]Attach-3 (QR)'!#REF!</definedName>
    <definedName name="PATHLA1" localSheetId="24">'[2]Attach-3 (QR)'!#REF!</definedName>
    <definedName name="PATHLA1" localSheetId="11">'[2]Attach-3 (QR)'!#REF!</definedName>
    <definedName name="PATHLA1" localSheetId="5">'Sch QR'!#REF!</definedName>
    <definedName name="PATHLA1" localSheetId="6">'Schedule-QR'!#REF!</definedName>
    <definedName name="PATHLA1">'[2]Attach-3 (QR)'!#REF!</definedName>
    <definedName name="PATHLA2" localSheetId="14">'[1]Attach-3 (QR)'!#REF!</definedName>
    <definedName name="PATHLA2" localSheetId="24">'[2]Attach-3 (QR)'!#REF!</definedName>
    <definedName name="PATHLA2" localSheetId="11">'[2]Attach-3 (QR)'!#REF!</definedName>
    <definedName name="PATHLA2" localSheetId="5">'Sch QR'!#REF!</definedName>
    <definedName name="PATHLA2" localSheetId="6">'Schedule-QR'!#REF!</definedName>
    <definedName name="PATHLA2">'[2]Attach-3 (QR)'!#REF!</definedName>
    <definedName name="PATHLA3" localSheetId="14">'[1]Attach-3 (QR)'!#REF!</definedName>
    <definedName name="PATHLA3" localSheetId="24">'[2]Attach-3 (QR)'!#REF!</definedName>
    <definedName name="PATHLA3" localSheetId="11">'[2]Attach-3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'Schedule-QR'!$J$152</definedName>
    <definedName name="PATHLP2" localSheetId="14">'[1]Attach-3 (QR)'!#REF!</definedName>
    <definedName name="PATHLP2" localSheetId="24">'[2]Attach-3 (QR)'!#REF!</definedName>
    <definedName name="PATHLP2" localSheetId="11">'[2]Attach-3 (QR)'!#REF!</definedName>
    <definedName name="PATHLP2" localSheetId="5">'Sch QR'!#REF!</definedName>
    <definedName name="PATHLP2" localSheetId="6">'Schedule-QR'!#REF!</definedName>
    <definedName name="PATHLP2">'[2]Attach-3 (QR)'!#REF!</definedName>
    <definedName name="PATHLP3" localSheetId="14">'[1]Attach-3 (QR)'!#REF!</definedName>
    <definedName name="PATHLP3" localSheetId="24">'[2]Attach-3 (QR)'!#REF!</definedName>
    <definedName name="PATHLP3" localSheetId="11">'[2]Attach-3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'Schedule-QR'!$K$152</definedName>
    <definedName name="PATHPR2" localSheetId="14">'[1]Attach-3 (QR)'!#REF!</definedName>
    <definedName name="PATHPR2" localSheetId="24">'[2]Attach-3 (QR)'!#REF!</definedName>
    <definedName name="PATHPR2" localSheetId="11">'[2]Attach-3 (QR)'!#REF!</definedName>
    <definedName name="PATHPR2" localSheetId="5">'Sch QR'!#REF!</definedName>
    <definedName name="PATHPR2" localSheetId="6">'Schedule-QR'!#REF!</definedName>
    <definedName name="PATHPR2">'[2]Attach-3 (QR)'!#REF!</definedName>
    <definedName name="_xlnm.Print_Area" localSheetId="14">'Attach 10'!$A$1:$E$25</definedName>
    <definedName name="_xlnm.Print_Area" localSheetId="15">'Attach 11'!$A$1:$E$68</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0">'Attach 15'!$A$1:$E$59</definedName>
    <definedName name="_xlnm.Print_Area" localSheetId="21">'Attach 16'!$A$1:$L$54</definedName>
    <definedName name="_xlnm.Print_Area" localSheetId="22">'Attach 17'!$A$1:$J$24</definedName>
    <definedName name="_xlnm.Print_Area" localSheetId="23">'Attach 18'!$A$1:$J$27</definedName>
    <definedName name="_xlnm.Print_Area" localSheetId="24">'Attach 19'!$A$1:$J$26</definedName>
    <definedName name="_xlnm.Print_Area" localSheetId="26">'Attach 19..'!$A$1:$J$27</definedName>
    <definedName name="_xlnm.Print_Area" localSheetId="7">'Attach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12">'Attach 6'!$A$1:$E$51</definedName>
    <definedName name="_xlnm.Print_Area" localSheetId="13">'Attach 9'!$A$1:$K$35</definedName>
    <definedName name="_xlnm.Print_Area" localSheetId="25">'Bid Form 1st Env.'!$A$22:$F$154</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'Schedule-QR'!$A$1:$I$162</definedName>
    <definedName name="_xlnm.Print_Titles" localSheetId="16">'Attach 12'!#REF!</definedName>
    <definedName name="_xlnm.Print_Titles" localSheetId="7">'Attach 3 (JV)'!#REF!</definedName>
    <definedName name="_xlnm.Print_Titles" localSheetId="4">'Attach 3 (QR)'!#REF!</definedName>
    <definedName name="_xlnm.Print_Titles" localSheetId="13">'Attach 9'!#REF!</definedName>
    <definedName name="printedname" localSheetId="14">#REF!</definedName>
    <definedName name="printedname" localSheetId="24">#REF!</definedName>
    <definedName name="printedname" localSheetId="11">#REF!</definedName>
    <definedName name="printedname" localSheetId="5">#REF!</definedName>
    <definedName name="printedname" localSheetId="6">#REF!</definedName>
    <definedName name="printedname">#REF!</definedName>
    <definedName name="_xlnm.Recorder" localSheetId="24">#REF!</definedName>
    <definedName name="_xlnm.Recorder" localSheetId="11">#REF!</definedName>
    <definedName name="_xlnm.Recorder" localSheetId="25">#REF!</definedName>
    <definedName name="_xlnm.Recorder" localSheetId="5">#REF!</definedName>
    <definedName name="_xlnm.Recorder" localSheetId="6">#REF!</definedName>
    <definedName name="_xlnm.Recorder">#REF!</definedName>
    <definedName name="TEST" localSheetId="24">#REF!</definedName>
    <definedName name="TEST" localSheetId="11">#REF!</definedName>
    <definedName name="TEST" localSheetId="25">#REF!</definedName>
    <definedName name="TEST" localSheetId="5">#REF!</definedName>
    <definedName name="TEST" localSheetId="6">#REF!</definedName>
    <definedName name="TEST">#REF!</definedName>
    <definedName name="ttt" localSheetId="14">#REF!</definedName>
    <definedName name="ttt" localSheetId="24">#REF!</definedName>
    <definedName name="ttt" localSheetId="11">#REF!</definedName>
    <definedName name="ttt" localSheetId="5">#REF!</definedName>
    <definedName name="ttt" localSheetId="6">#REF!</definedName>
    <definedName name="ttt">#REF!</definedName>
    <definedName name="typeofbidder" localSheetId="14">#REF!</definedName>
    <definedName name="typeofbidder" localSheetId="24">#REF!</definedName>
    <definedName name="typeofbidder" localSheetId="11">#REF!</definedName>
    <definedName name="typeofbidder" localSheetId="5">#REF!</definedName>
    <definedName name="typeofbidder" localSheetId="6">#REF!</definedName>
    <definedName name="typeofbidder">#REF!</definedName>
    <definedName name="uuu" localSheetId="14">#REF!</definedName>
    <definedName name="uuu" localSheetId="24">#REF!</definedName>
    <definedName name="uuu" localSheetId="11">#REF!</definedName>
    <definedName name="uuu" localSheetId="5">#REF!</definedName>
    <definedName name="uuu" localSheetId="6">#REF!</definedName>
    <definedName name="uuu">#REF!</definedName>
    <definedName name="yyy" localSheetId="14">#REF!</definedName>
    <definedName name="yyy" localSheetId="24">#REF!</definedName>
    <definedName name="yyy" localSheetId="11">#REF!</definedName>
    <definedName name="yyy" localSheetId="5">#REF!</definedName>
    <definedName name="yyy" localSheetId="6">#REF!</definedName>
    <definedName name="yyy">#REF!</definedName>
    <definedName name="Z_01ACF2E1_8E61_4459_ABC1_B6C183DEED61_.wvu.PrintArea" localSheetId="7"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7"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11'!$F:$F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0" hidden="1">'Attach 15'!$F:$F</definedName>
    <definedName name="Z_0664780A_E8AC_4BA6_9C3B_53B9085473D3_.wvu.Cols" localSheetId="21" hidden="1">'Attach 16'!$N:$N</definedName>
    <definedName name="Z_0664780A_E8AC_4BA6_9C3B_53B9085473D3_.wvu.Cols" localSheetId="7"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2" hidden="1">'Attach 6'!$F:$F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7" hidden="1">'N-W (Cr.)'!$C:$C,'N-W (Cr.)'!$F:$U</definedName>
    <definedName name="Z_0664780A_E8AC_4BA6_9C3B_53B9085473D3_.wvu.Cols" localSheetId="6" hidden="1">'Schedule-QR'!$N:$N</definedName>
    <definedName name="Z_0664780A_E8AC_4BA6_9C3B_53B9085473D3_.wvu.FilterData" localSheetId="6" hidden="1">'Schedule-QR'!#REF!</definedName>
    <definedName name="Z_0664780A_E8AC_4BA6_9C3B_53B9085473D3_.wvu.PrintArea" localSheetId="14" hidden="1">'Attach 10'!$A$1:$E$25</definedName>
    <definedName name="Z_0664780A_E8AC_4BA6_9C3B_53B9085473D3_.wvu.PrintArea" localSheetId="15" hidden="1">'Attach 11'!$A$1:$E$68</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0" hidden="1">'Attach 15'!$A$1:$E$59</definedName>
    <definedName name="Z_0664780A_E8AC_4BA6_9C3B_53B9085473D3_.wvu.PrintArea" localSheetId="21" hidden="1">'Attach 16'!$A$1:$L$54</definedName>
    <definedName name="Z_0664780A_E8AC_4BA6_9C3B_53B9085473D3_.wvu.PrintArea" localSheetId="22" hidden="1">'Attach 17'!$A$1:$J$24</definedName>
    <definedName name="Z_0664780A_E8AC_4BA6_9C3B_53B9085473D3_.wvu.PrintArea" localSheetId="23" hidden="1">'Attach 18'!$A$1:$J$27</definedName>
    <definedName name="Z_0664780A_E8AC_4BA6_9C3B_53B9085473D3_.wvu.PrintArea" localSheetId="24" hidden="1">'Attach 19'!$A$1:$J$26</definedName>
    <definedName name="Z_0664780A_E8AC_4BA6_9C3B_53B9085473D3_.wvu.PrintArea" localSheetId="26" hidden="1">'Attach 19..'!$A$1:$J$27</definedName>
    <definedName name="Z_0664780A_E8AC_4BA6_9C3B_53B9085473D3_.wvu.PrintArea" localSheetId="7"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12" hidden="1">'Attach 6'!$A$1:$E$51</definedName>
    <definedName name="Z_0664780A_E8AC_4BA6_9C3B_53B9085473D3_.wvu.PrintArea" localSheetId="13" hidden="1">'Attach 9'!$A$1:$K$35</definedName>
    <definedName name="Z_0664780A_E8AC_4BA6_9C3B_53B9085473D3_.wvu.PrintArea" localSheetId="25" hidden="1">'Bid Form 1st Env.'!$A$22:$F$154</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'Schedule-QR'!$A$1:$I$162</definedName>
    <definedName name="Z_0664780A_E8AC_4BA6_9C3B_53B9085473D3_.wvu.PrintTitles" localSheetId="13" hidden="1">'Attach 9'!#REF!</definedName>
    <definedName name="Z_0664780A_E8AC_4BA6_9C3B_53B9085473D3_.wvu.Rows" localSheetId="14" hidden="1">'Attach 10'!#REF!</definedName>
    <definedName name="Z_0664780A_E8AC_4BA6_9C3B_53B9085473D3_.wvu.Rows" localSheetId="15" hidden="1">'Attach 11'!$13:$13,'Attach 11'!$15:$15</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0" hidden="1">'Attach 15'!#REF!</definedName>
    <definedName name="Z_0664780A_E8AC_4BA6_9C3B_53B9085473D3_.wvu.Rows" localSheetId="21" hidden="1">'Attach 16'!$4:$4,'Attach 16'!$27:$28</definedName>
    <definedName name="Z_0664780A_E8AC_4BA6_9C3B_53B9085473D3_.wvu.Rows" localSheetId="22" hidden="1">'Attach 17'!$12:$13</definedName>
    <definedName name="Z_0664780A_E8AC_4BA6_9C3B_53B9085473D3_.wvu.Rows" localSheetId="23" hidden="1">'Attach 18'!$4:$4,'Attach 18'!$22:$22</definedName>
    <definedName name="Z_0664780A_E8AC_4BA6_9C3B_53B9085473D3_.wvu.Rows" localSheetId="24" hidden="1">'Attach 19'!$4:$4,'Attach 19'!$21:$21</definedName>
    <definedName name="Z_0664780A_E8AC_4BA6_9C3B_53B9085473D3_.wvu.Rows" localSheetId="26" hidden="1">'Attach 19..'!$20:$20</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12" hidden="1">'Attach 6'!$2:$2,'Attach 6'!$4:$4,'Attach 6'!$26:$26</definedName>
    <definedName name="Z_0664780A_E8AC_4BA6_9C3B_53B9085473D3_.wvu.Rows" localSheetId="13" hidden="1">'Attach 9'!$4:$4</definedName>
    <definedName name="Z_0664780A_E8AC_4BA6_9C3B_53B9085473D3_.wvu.Rows" localSheetId="25" hidden="1">'Bid Form 1st Env.'!$5:$7,'Bid Form 1st Env.'!$67:$69,'Bid Form 1st Env.'!$89:$92,'Bid Form 1st Env.'!$99:$99,'Bid Form 1st Env.'!$117:$123,'Bid Form 1st Env.'!$136:$136,'Bid Form 1st Env.'!$151:$153</definedName>
    <definedName name="Z_0664780A_E8AC_4BA6_9C3B_53B9085473D3_.wvu.Rows" localSheetId="1" hidden="1">Cover!$11:$11</definedName>
    <definedName name="Z_0664780A_E8AC_4BA6_9C3B_53B9085473D3_.wvu.Rows" localSheetId="27" hidden="1">'N-W (Cr.)'!$1:$119</definedName>
    <definedName name="Z_0664780A_E8AC_4BA6_9C3B_53B9085473D3_.wvu.Rows" localSheetId="6" hidden="1">'Schedule-QR'!#REF!,'Schedule-QR'!$80:$114,'Schedule-QR'!#REF!,'Schedule-QR'!#REF!,'Schedule-QR'!$139:$139,'Schedule-QR'!#REF!,'Schedule-QR'!#REF!,'Schedule-QR'!#REF!</definedName>
    <definedName name="Z_091A6405_72DB_46E0_B81A_EC53A5C58396_.wvu.Cols" localSheetId="7"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7"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7"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7"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Cover!$11:$11</definedName>
    <definedName name="Z_14D7F02E_BCCA_4517_ABC7_537FF4AEB67A_.wvu.Cols" localSheetId="8" hidden="1">'Attach 4'!$L:$R</definedName>
    <definedName name="Z_14D7F02E_BCCA_4517_ABC7_537FF4AEB67A_.wvu.FilterData" localSheetId="7" hidden="1">'Attach 3 (JV)'!#REF!</definedName>
    <definedName name="Z_14D7F02E_BCCA_4517_ABC7_537FF4AEB67A_.wvu.FilterData" localSheetId="4" hidden="1">'Attach 3 (QR)'!#REF!</definedName>
    <definedName name="Z_14D7F02E_BCCA_4517_ABC7_537FF4AEB67A_.wvu.PrintArea" localSheetId="7"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7"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B802DD6_DAD0_4EE3_87BD_7454C733B731_.wvu.Cols" localSheetId="15" hidden="1">'Attach 11'!$F:$F</definedName>
    <definedName name="Z_1B802DD6_DAD0_4EE3_87BD_7454C733B731_.wvu.Cols" localSheetId="19" hidden="1">'Attach 14 IP'!$J:$P</definedName>
    <definedName name="Z_1B802DD6_DAD0_4EE3_87BD_7454C733B731_.wvu.Cols" localSheetId="20" hidden="1">'Attach 15'!$F:$F</definedName>
    <definedName name="Z_1B802DD6_DAD0_4EE3_87BD_7454C733B731_.wvu.Cols" localSheetId="21" hidden="1">'Attach 16'!$N:$N</definedName>
    <definedName name="Z_1B802DD6_DAD0_4EE3_87BD_7454C733B731_.wvu.Cols" localSheetId="7" hidden="1">'Attach 3 (JV)'!$J:$L</definedName>
    <definedName name="Z_1B802DD6_DAD0_4EE3_87BD_7454C733B731_.wvu.Cols" localSheetId="4" hidden="1">'Attach 3 (QR)'!$K:$K</definedName>
    <definedName name="Z_1B802DD6_DAD0_4EE3_87BD_7454C733B731_.wvu.Cols" localSheetId="8" hidden="1">'Attach 4'!$L:$R</definedName>
    <definedName name="Z_1B802DD6_DAD0_4EE3_87BD_7454C733B731_.wvu.Cols" localSheetId="10" hidden="1">'Attach 5'!$F:$F</definedName>
    <definedName name="Z_1B802DD6_DAD0_4EE3_87BD_7454C733B731_.wvu.Cols" localSheetId="12" hidden="1">'Attach 6'!$F:$F</definedName>
    <definedName name="Z_1B802DD6_DAD0_4EE3_87BD_7454C733B731_.wvu.Cols" localSheetId="13" hidden="1">'Attach 9'!$F:$F</definedName>
    <definedName name="Z_1B802DD6_DAD0_4EE3_87BD_7454C733B731_.wvu.Cols" localSheetId="3" hidden="1">'Names of Bidder'!$G:$H,'Names of Bidder'!$K:$L</definedName>
    <definedName name="Z_1B802DD6_DAD0_4EE3_87BD_7454C733B731_.wvu.Cols" localSheetId="27" hidden="1">'N-W (Cr.)'!$C:$C,'N-W (Cr.)'!$F:$U</definedName>
    <definedName name="Z_1B802DD6_DAD0_4EE3_87BD_7454C733B731_.wvu.Cols" localSheetId="6" hidden="1">'Schedule-QR'!$N:$N</definedName>
    <definedName name="Z_1B802DD6_DAD0_4EE3_87BD_7454C733B731_.wvu.PrintArea" localSheetId="14" hidden="1">'Attach 10'!$A$1:$E$25</definedName>
    <definedName name="Z_1B802DD6_DAD0_4EE3_87BD_7454C733B731_.wvu.PrintArea" localSheetId="15" hidden="1">'Attach 11'!$A$1:$E$68</definedName>
    <definedName name="Z_1B802DD6_DAD0_4EE3_87BD_7454C733B731_.wvu.PrintArea" localSheetId="16" hidden="1">'Attach 12'!$A$1:$F$34</definedName>
    <definedName name="Z_1B802DD6_DAD0_4EE3_87BD_7454C733B731_.wvu.PrintArea" localSheetId="17" hidden="1">'Attach 13'!$A$1:$E$23</definedName>
    <definedName name="Z_1B802DD6_DAD0_4EE3_87BD_7454C733B731_.wvu.PrintArea" localSheetId="18" hidden="1">'Attach 14'!$A$1:$E$27</definedName>
    <definedName name="Z_1B802DD6_DAD0_4EE3_87BD_7454C733B731_.wvu.PrintArea" localSheetId="19" hidden="1">'Attach 14 IP'!$A$8:$I$224</definedName>
    <definedName name="Z_1B802DD6_DAD0_4EE3_87BD_7454C733B731_.wvu.PrintArea" localSheetId="20" hidden="1">'Attach 15'!$A$1:$E$59</definedName>
    <definedName name="Z_1B802DD6_DAD0_4EE3_87BD_7454C733B731_.wvu.PrintArea" localSheetId="21" hidden="1">'Attach 16'!$A$1:$L$54</definedName>
    <definedName name="Z_1B802DD6_DAD0_4EE3_87BD_7454C733B731_.wvu.PrintArea" localSheetId="22" hidden="1">'Attach 17'!$A$1:$J$24</definedName>
    <definedName name="Z_1B802DD6_DAD0_4EE3_87BD_7454C733B731_.wvu.PrintArea" localSheetId="23" hidden="1">'Attach 18'!$A$1:$J$27</definedName>
    <definedName name="Z_1B802DD6_DAD0_4EE3_87BD_7454C733B731_.wvu.PrintArea" localSheetId="24" hidden="1">'Attach 19'!$A$1:$J$26</definedName>
    <definedName name="Z_1B802DD6_DAD0_4EE3_87BD_7454C733B731_.wvu.PrintArea" localSheetId="26" hidden="1">'Attach 19..'!$A$1:$J$27</definedName>
    <definedName name="Z_1B802DD6_DAD0_4EE3_87BD_7454C733B731_.wvu.PrintArea" localSheetId="7" hidden="1">'Attach 3 (JV)'!$A$1:$H$17</definedName>
    <definedName name="Z_1B802DD6_DAD0_4EE3_87BD_7454C733B731_.wvu.PrintArea" localSheetId="4" hidden="1">'Attach 3 (QR)'!$A$1:$I$20</definedName>
    <definedName name="Z_1B802DD6_DAD0_4EE3_87BD_7454C733B731_.wvu.PrintArea" localSheetId="8" hidden="1">'Attach 4'!$A$1:$G$27</definedName>
    <definedName name="Z_1B802DD6_DAD0_4EE3_87BD_7454C733B731_.wvu.PrintArea" localSheetId="9" hidden="1">'Attach 4 (A)'!$A$1:$E$59</definedName>
    <definedName name="Z_1B802DD6_DAD0_4EE3_87BD_7454C733B731_.wvu.PrintArea" localSheetId="10" hidden="1">'Attach 5'!$A$1:$E$71</definedName>
    <definedName name="Z_1B802DD6_DAD0_4EE3_87BD_7454C733B731_.wvu.PrintArea" localSheetId="11" hidden="1">'Attach 5A'!$A$1:$E$49</definedName>
    <definedName name="Z_1B802DD6_DAD0_4EE3_87BD_7454C733B731_.wvu.PrintArea" localSheetId="12" hidden="1">'Attach 6'!$A$1:$E$51</definedName>
    <definedName name="Z_1B802DD6_DAD0_4EE3_87BD_7454C733B731_.wvu.PrintArea" localSheetId="13" hidden="1">'Attach 9'!$A$1:$K$35</definedName>
    <definedName name="Z_1B802DD6_DAD0_4EE3_87BD_7454C733B731_.wvu.PrintArea" localSheetId="25" hidden="1">'Bid Form 1st Env.'!$A$22:$F$154</definedName>
    <definedName name="Z_1B802DD6_DAD0_4EE3_87BD_7454C733B731_.wvu.PrintArea" localSheetId="2" hidden="1">Instructions!$A$1:$C$14</definedName>
    <definedName name="Z_1B802DD6_DAD0_4EE3_87BD_7454C733B731_.wvu.PrintArea" localSheetId="3" hidden="1">'Names of Bidder'!$A$1:$F$29</definedName>
    <definedName name="Z_1B802DD6_DAD0_4EE3_87BD_7454C733B731_.wvu.PrintArea" localSheetId="5" hidden="1">'Sch QR'!$A$1:$I$230</definedName>
    <definedName name="Z_1B802DD6_DAD0_4EE3_87BD_7454C733B731_.wvu.PrintArea" localSheetId="6" hidden="1">'Schedule-QR'!$A$1:$I$162</definedName>
    <definedName name="Z_1B802DD6_DAD0_4EE3_87BD_7454C733B731_.wvu.Rows" localSheetId="15" hidden="1">'Attach 11'!$13:$13,'Attach 11'!$15:$15</definedName>
    <definedName name="Z_1B802DD6_DAD0_4EE3_87BD_7454C733B731_.wvu.Rows" localSheetId="16" hidden="1">'Attach 12'!$18:$25,'Attach 12'!$27:$30</definedName>
    <definedName name="Z_1B802DD6_DAD0_4EE3_87BD_7454C733B731_.wvu.Rows" localSheetId="18" hidden="1">'Attach 14'!$4:$4,'Attach 14'!$23:$23</definedName>
    <definedName name="Z_1B802DD6_DAD0_4EE3_87BD_7454C733B731_.wvu.Rows" localSheetId="19" hidden="1">'Attach 14 IP'!$50:$51,'Attach 14 IP'!$170:$170,'Attach 14 IP'!$172:$172,'Attach 14 IP'!$175:$175,'Attach 14 IP'!$181:$181,'Attach 14 IP'!$216:$220</definedName>
    <definedName name="Z_1B802DD6_DAD0_4EE3_87BD_7454C733B731_.wvu.Rows" localSheetId="21" hidden="1">'Attach 16'!$27:$28</definedName>
    <definedName name="Z_1B802DD6_DAD0_4EE3_87BD_7454C733B731_.wvu.Rows" localSheetId="22" hidden="1">'Attach 17'!$12:$13</definedName>
    <definedName name="Z_1B802DD6_DAD0_4EE3_87BD_7454C733B731_.wvu.Rows" localSheetId="23" hidden="1">'Attach 18'!$22:$22</definedName>
    <definedName name="Z_1B802DD6_DAD0_4EE3_87BD_7454C733B731_.wvu.Rows" localSheetId="26" hidden="1">'Attach 19..'!$20:$20</definedName>
    <definedName name="Z_1B802DD6_DAD0_4EE3_87BD_7454C733B731_.wvu.Rows" localSheetId="8" hidden="1">'Attach 4'!$28:$49</definedName>
    <definedName name="Z_1B802DD6_DAD0_4EE3_87BD_7454C733B731_.wvu.Rows" localSheetId="10" hidden="1">'Attach 5'!$23:$28</definedName>
    <definedName name="Z_1B802DD6_DAD0_4EE3_87BD_7454C733B731_.wvu.Rows" localSheetId="11" hidden="1">'Attach 5A'!$23:$28</definedName>
    <definedName name="Z_1B802DD6_DAD0_4EE3_87BD_7454C733B731_.wvu.Rows" localSheetId="12" hidden="1">'Attach 6'!$2:$2,'Attach 6'!$4:$4,'Attach 6'!$26:$26</definedName>
    <definedName name="Z_1B802DD6_DAD0_4EE3_87BD_7454C733B731_.wvu.Rows" localSheetId="13" hidden="1">'Attach 9'!$4:$4</definedName>
    <definedName name="Z_1B802DD6_DAD0_4EE3_87BD_7454C733B731_.wvu.Rows" localSheetId="0" hidden="1">Basic!$3:$3</definedName>
    <definedName name="Z_1B802DD6_DAD0_4EE3_87BD_7454C733B731_.wvu.Rows" localSheetId="25" hidden="1">'Bid Form 1st Env.'!$5:$7,'Bid Form 1st Env.'!$65:$65,'Bid Form 1st Env.'!$89:$92,'Bid Form 1st Env.'!$99:$99,'Bid Form 1st Env.'!$117:$124,'Bid Form 1st Env.'!$136:$136,'Bid Form 1st Env.'!$151:$153</definedName>
    <definedName name="Z_1B802DD6_DAD0_4EE3_87BD_7454C733B731_.wvu.Rows" localSheetId="1" hidden="1">Cover!$11:$11</definedName>
    <definedName name="Z_1B802DD6_DAD0_4EE3_87BD_7454C733B731_.wvu.Rows" localSheetId="27" hidden="1">'N-W (Cr.)'!$1:$119</definedName>
    <definedName name="Z_1B802DD6_DAD0_4EE3_87BD_7454C733B731_.wvu.Rows" localSheetId="5" hidden="1">'Sch QR'!$7:$8,'Sch QR'!$26:$26,'Sch QR'!$67:$68,'Sch QR'!$74:$74,'Sch QR'!$85:$85,'Sch QR'!$87:$204</definedName>
    <definedName name="Z_1B802DD6_DAD0_4EE3_87BD_7454C733B731_.wvu.Rows" localSheetId="6" hidden="1">'Schedule-QR'!$80:$114,'Schedule-QR'!$132:$132,'Schedule-QR'!$139:$139</definedName>
    <definedName name="Z_1C70608C_646A_4043_A222_6253B5006A93_.wvu.Cols" localSheetId="16" hidden="1">'Attach 12'!$H:$I</definedName>
    <definedName name="Z_1C70608C_646A_4043_A222_6253B5006A93_.wvu.Cols" localSheetId="20" hidden="1">'Attach 15'!$H:$H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Cols" localSheetId="12" hidden="1">'Attach 6'!$H:$H</definedName>
    <definedName name="Z_1C70608C_646A_4043_A222_6253B5006A93_.wvu.PrintArea" localSheetId="14" hidden="1">'Attach 10'!$A$1:$E$31</definedName>
    <definedName name="Z_1C70608C_646A_4043_A222_6253B5006A93_.wvu.PrintArea" localSheetId="15" hidden="1">'Attach 11'!$A$1:$E$51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15'!$A$1:$E$60</definedName>
    <definedName name="Z_1C70608C_646A_4043_A222_6253B5006A93_.wvu.PrintArea" localSheetId="21" hidden="1">'Attach 16'!$A$1:$L$54</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2" hidden="1">'Attach 6'!$A$1:$E$51</definedName>
    <definedName name="Z_1C70608C_646A_4043_A222_6253B5006A93_.wvu.PrintArea" localSheetId="13" hidden="1">'Attach 9'!$A$1:$D$35</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'Schedule-QR'!$A$1:$I$162</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$58:$58,'Schedule-QR'!$62:$62,'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6" hidden="1">'Attach 12'!$H:$I</definedName>
    <definedName name="Z_237D8718_39ED_4FFE_B3B2_D1192F8D2E87_.wvu.Cols" localSheetId="20" hidden="1">'Attach 15'!$H:$H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Cols" localSheetId="12" hidden="1">'Attach 6'!$H:$H</definedName>
    <definedName name="Z_237D8718_39ED_4FFE_B3B2_D1192F8D2E87_.wvu.PrintArea" localSheetId="14" hidden="1">'Attach 10'!$A$1:$E$31</definedName>
    <definedName name="Z_237D8718_39ED_4FFE_B3B2_D1192F8D2E87_.wvu.PrintArea" localSheetId="15" hidden="1">'Attach 11'!$A$1:$E$51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15'!$A$1:$E$60</definedName>
    <definedName name="Z_237D8718_39ED_4FFE_B3B2_D1192F8D2E87_.wvu.PrintArea" localSheetId="21" hidden="1">'Attach 16'!$A$1:$L$54</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2" hidden="1">'Attach 6'!$A$1:$E$51</definedName>
    <definedName name="Z_237D8718_39ED_4FFE_B3B2_D1192F8D2E87_.wvu.PrintArea" localSheetId="13" hidden="1">'Attach 9'!$A$1:$D$35</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11'!$F:$F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7"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12" hidden="1">'Attach 6'!$F:$F</definedName>
    <definedName name="Z_2648A02A_7B8C_446F_A14E_7410EA5360FE_.wvu.Cols" localSheetId="25" hidden="1">'Bid Form 1st Env.'!$G:$J,'Bid Form 1st Env.'!$L:$AV</definedName>
    <definedName name="Z_2648A02A_7B8C_446F_A14E_7410EA5360FE_.wvu.Cols" localSheetId="3" hidden="1">'Names of Bidder'!$K:$K</definedName>
    <definedName name="Z_2648A02A_7B8C_446F_A14E_7410EA5360FE_.wvu.Cols" localSheetId="27" hidden="1">'N-W (Cr.)'!$C:$C,'N-W (Cr.)'!$F:$U</definedName>
    <definedName name="Z_2648A02A_7B8C_446F_A14E_7410EA5360FE_.wvu.PrintArea" localSheetId="15" hidden="1">'Attach 11'!$A$1:$E$68</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15'!$A$1:$E$59</definedName>
    <definedName name="Z_2648A02A_7B8C_446F_A14E_7410EA5360FE_.wvu.PrintArea" localSheetId="21" hidden="1">'Attach 16'!$A$1:$L$54</definedName>
    <definedName name="Z_2648A02A_7B8C_446F_A14E_7410EA5360FE_.wvu.PrintArea" localSheetId="22" hidden="1">'Attach 17'!$A$1:$J$24</definedName>
    <definedName name="Z_2648A02A_7B8C_446F_A14E_7410EA5360FE_.wvu.PrintArea" localSheetId="23" hidden="1">'Attach 18'!$A$1:$J$27</definedName>
    <definedName name="Z_2648A02A_7B8C_446F_A14E_7410EA5360FE_.wvu.PrintArea" localSheetId="24" hidden="1">'Attach 19'!$A$1:$J$26</definedName>
    <definedName name="Z_2648A02A_7B8C_446F_A14E_7410EA5360FE_.wvu.PrintArea" localSheetId="7"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12" hidden="1">'Attach 6'!$A$1:$E$51</definedName>
    <definedName name="Z_2648A02A_7B8C_446F_A14E_7410EA5360FE_.wvu.PrintArea" localSheetId="13" hidden="1">'Attach 9'!$A$1:$K$35</definedName>
    <definedName name="Z_2648A02A_7B8C_446F_A14E_7410EA5360FE_.wvu.PrintArea" localSheetId="25" hidden="1">'Bid Form 1st Env.'!$A$22:$F$154</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12" hidden="1">'Attach 6'!$4:$4</definedName>
    <definedName name="Z_2648A02A_7B8C_446F_A14E_7410EA5360FE_.wvu.Rows" localSheetId="25" hidden="1">'Bid Form 1st Env.'!$5:$7,'Bid Form 1st Env.'!$67:$69,'Bid Form 1st Env.'!$89:$92,'Bid Form 1st Env.'!$151:$152</definedName>
    <definedName name="Z_2648A02A_7B8C_446F_A14E_7410EA5360FE_.wvu.Rows" localSheetId="1" hidden="1">Cover!$11:$11</definedName>
    <definedName name="Z_2648A02A_7B8C_446F_A14E_7410EA5360FE_.wvu.Rows" localSheetId="27" hidden="1">'N-W (Cr.)'!$1:$119</definedName>
    <definedName name="Z_27A45B7A_04F2_4516_B80B_5ED0825D4ED3_.wvu.Cols" localSheetId="7"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7"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7"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7"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Cover!$11:$11</definedName>
    <definedName name="Z_2822180E_82E4_42AD_B41E_F9955A2E8E06_.wvu.PrintArea" localSheetId="14"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5" hidden="1">'Attach 11'!$F:$F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0" hidden="1">'Attach 15'!$F:$F</definedName>
    <definedName name="Z_28358ADF_83C9_480A_8EF5_E9DA8FAE77A0_.wvu.Cols" localSheetId="21" hidden="1">'Attach 16'!$N:$N</definedName>
    <definedName name="Z_28358ADF_83C9_480A_8EF5_E9DA8FAE77A0_.wvu.Cols" localSheetId="7"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2" hidden="1">'Attach 6'!$F:$F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7" hidden="1">'N-W (Cr.)'!$C:$C,'N-W (Cr.)'!$F:$U</definedName>
    <definedName name="Z_28358ADF_83C9_480A_8EF5_E9DA8FAE77A0_.wvu.Cols" localSheetId="6" hidden="1">'Schedule-QR'!$N:$N</definedName>
    <definedName name="Z_28358ADF_83C9_480A_8EF5_E9DA8FAE77A0_.wvu.FilterData" localSheetId="6" hidden="1">'Schedule-QR'!#REF!</definedName>
    <definedName name="Z_28358ADF_83C9_480A_8EF5_E9DA8FAE77A0_.wvu.PrintArea" localSheetId="14" hidden="1">'Attach 10'!$A$1:$E$25</definedName>
    <definedName name="Z_28358ADF_83C9_480A_8EF5_E9DA8FAE77A0_.wvu.PrintArea" localSheetId="15" hidden="1">'Attach 11'!$A$1:$E$68</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0" hidden="1">'Attach 15'!$A$1:$E$59</definedName>
    <definedName name="Z_28358ADF_83C9_480A_8EF5_E9DA8FAE77A0_.wvu.PrintArea" localSheetId="21" hidden="1">'Attach 16'!$A$1:$L$54</definedName>
    <definedName name="Z_28358ADF_83C9_480A_8EF5_E9DA8FAE77A0_.wvu.PrintArea" localSheetId="22" hidden="1">'Attach 17'!$A$1:$J$24</definedName>
    <definedName name="Z_28358ADF_83C9_480A_8EF5_E9DA8FAE77A0_.wvu.PrintArea" localSheetId="23" hidden="1">'Attach 18'!$A$1:$J$27</definedName>
    <definedName name="Z_28358ADF_83C9_480A_8EF5_E9DA8FAE77A0_.wvu.PrintArea" localSheetId="24" hidden="1">'Attach 19'!$A$1:$J$26</definedName>
    <definedName name="Z_28358ADF_83C9_480A_8EF5_E9DA8FAE77A0_.wvu.PrintArea" localSheetId="26" hidden="1">'Attach 19..'!$A$1:$J$27</definedName>
    <definedName name="Z_28358ADF_83C9_480A_8EF5_E9DA8FAE77A0_.wvu.PrintArea" localSheetId="7"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12" hidden="1">'Attach 6'!$A$1:$E$51</definedName>
    <definedName name="Z_28358ADF_83C9_480A_8EF5_E9DA8FAE77A0_.wvu.PrintArea" localSheetId="13" hidden="1">'Attach 9'!$A$1:$K$35</definedName>
    <definedName name="Z_28358ADF_83C9_480A_8EF5_E9DA8FAE77A0_.wvu.PrintArea" localSheetId="25" hidden="1">'Bid Form 1st Env.'!$A$22:$F$154</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'Schedule-QR'!$A$1:$I$162</definedName>
    <definedName name="Z_28358ADF_83C9_480A_8EF5_E9DA8FAE77A0_.wvu.PrintTitles" localSheetId="13" hidden="1">'Attach 9'!#REF!</definedName>
    <definedName name="Z_28358ADF_83C9_480A_8EF5_E9DA8FAE77A0_.wvu.Rows" localSheetId="15" hidden="1">'Attach 11'!$13:$13,'Attach 11'!$15:$15</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0" hidden="1">'Attach 15'!#REF!</definedName>
    <definedName name="Z_28358ADF_83C9_480A_8EF5_E9DA8FAE77A0_.wvu.Rows" localSheetId="21" hidden="1">'Attach 16'!$4:$4,'Attach 16'!$27:$28</definedName>
    <definedName name="Z_28358ADF_83C9_480A_8EF5_E9DA8FAE77A0_.wvu.Rows" localSheetId="22" hidden="1">'Attach 17'!$12:$13</definedName>
    <definedName name="Z_28358ADF_83C9_480A_8EF5_E9DA8FAE77A0_.wvu.Rows" localSheetId="23" hidden="1">'Attach 18'!$4:$4,'Attach 18'!$22:$22</definedName>
    <definedName name="Z_28358ADF_83C9_480A_8EF5_E9DA8FAE77A0_.wvu.Rows" localSheetId="24" hidden="1">'Attach 19'!$4:$4,'Attach 19'!$21:$21</definedName>
    <definedName name="Z_28358ADF_83C9_480A_8EF5_E9DA8FAE77A0_.wvu.Rows" localSheetId="26" hidden="1">'Attach 19..'!$20:$20</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12" hidden="1">'Attach 6'!$2:$2,'Attach 6'!$4:$4,'Attach 6'!$26:$26</definedName>
    <definedName name="Z_28358ADF_83C9_480A_8EF5_E9DA8FAE77A0_.wvu.Rows" localSheetId="13" hidden="1">'Attach 9'!$4:$4</definedName>
    <definedName name="Z_28358ADF_83C9_480A_8EF5_E9DA8FAE77A0_.wvu.Rows" localSheetId="25" hidden="1">'Bid Form 1st Env.'!$5:$7,'Bid Form 1st Env.'!$67:$69,'Bid Form 1st Env.'!$89:$92,'Bid Form 1st Env.'!$99:$99,'Bid Form 1st Env.'!$117:$123,'Bid Form 1st Env.'!$136:$136,'Bid Form 1st Env.'!$151:$153</definedName>
    <definedName name="Z_28358ADF_83C9_480A_8EF5_E9DA8FAE77A0_.wvu.Rows" localSheetId="1" hidden="1">Cover!$11:$11</definedName>
    <definedName name="Z_28358ADF_83C9_480A_8EF5_E9DA8FAE77A0_.wvu.Rows" localSheetId="27" hidden="1">'N-W (Cr.)'!$1:$119</definedName>
    <definedName name="Z_28358ADF_83C9_480A_8EF5_E9DA8FAE77A0_.wvu.Rows" localSheetId="6" hidden="1">'Schedule-QR'!#REF!,'Schedule-QR'!$80:$114,'Schedule-QR'!#REF!,'Schedule-QR'!#REF!,'Schedule-QR'!$139:$139,'Schedule-QR'!#REF!,'Schedule-QR'!#REF!,'Schedule-QR'!#REF!</definedName>
    <definedName name="Z_284853EB_2B04_4CBC_8D51_9311CCD70844_.wvu.Cols" localSheetId="15" hidden="1">'Attach 11'!$F:$F</definedName>
    <definedName name="Z_284853EB_2B04_4CBC_8D51_9311CCD70844_.wvu.Cols" localSheetId="19" hidden="1">'Attach 14 IP'!$J:$P</definedName>
    <definedName name="Z_284853EB_2B04_4CBC_8D51_9311CCD70844_.wvu.Cols" localSheetId="20" hidden="1">'Attach 15'!$F:$F</definedName>
    <definedName name="Z_284853EB_2B04_4CBC_8D51_9311CCD70844_.wvu.Cols" localSheetId="21" hidden="1">'Attach 16'!$N:$N</definedName>
    <definedName name="Z_284853EB_2B04_4CBC_8D51_9311CCD70844_.wvu.Cols" localSheetId="7" hidden="1">'Attach 3 (JV)'!$J:$L</definedName>
    <definedName name="Z_284853EB_2B04_4CBC_8D51_9311CCD70844_.wvu.Cols" localSheetId="4" hidden="1">'Attach 3 (QR)'!$K:$K</definedName>
    <definedName name="Z_284853EB_2B04_4CBC_8D51_9311CCD70844_.wvu.Cols" localSheetId="8" hidden="1">'Attach 4'!$L:$R</definedName>
    <definedName name="Z_284853EB_2B04_4CBC_8D51_9311CCD70844_.wvu.Cols" localSheetId="10" hidden="1">'Attach 5'!$F:$F</definedName>
    <definedName name="Z_284853EB_2B04_4CBC_8D51_9311CCD70844_.wvu.Cols" localSheetId="12" hidden="1">'Attach 6'!$F:$F</definedName>
    <definedName name="Z_284853EB_2B04_4CBC_8D51_9311CCD70844_.wvu.Cols" localSheetId="13" hidden="1">'Attach 9'!$F:$F</definedName>
    <definedName name="Z_284853EB_2B04_4CBC_8D51_9311CCD70844_.wvu.Cols" localSheetId="3" hidden="1">'Names of Bidder'!$G:$H,'Names of Bidder'!$K:$L</definedName>
    <definedName name="Z_284853EB_2B04_4CBC_8D51_9311CCD70844_.wvu.Cols" localSheetId="27" hidden="1">'N-W (Cr.)'!$C:$C,'N-W (Cr.)'!$F:$U</definedName>
    <definedName name="Z_284853EB_2B04_4CBC_8D51_9311CCD70844_.wvu.Cols" localSheetId="6" hidden="1">'Schedule-QR'!$N:$N</definedName>
    <definedName name="Z_284853EB_2B04_4CBC_8D51_9311CCD70844_.wvu.PrintArea" localSheetId="14" hidden="1">'Attach 10'!$A$1:$E$25</definedName>
    <definedName name="Z_284853EB_2B04_4CBC_8D51_9311CCD70844_.wvu.PrintArea" localSheetId="15" hidden="1">'Attach 11'!$A$1:$E$68</definedName>
    <definedName name="Z_284853EB_2B04_4CBC_8D51_9311CCD70844_.wvu.PrintArea" localSheetId="16" hidden="1">'Attach 12'!$A$1:$F$34</definedName>
    <definedName name="Z_284853EB_2B04_4CBC_8D51_9311CCD70844_.wvu.PrintArea" localSheetId="17" hidden="1">'Attach 13'!$A$1:$E$23</definedName>
    <definedName name="Z_284853EB_2B04_4CBC_8D51_9311CCD70844_.wvu.PrintArea" localSheetId="18" hidden="1">'Attach 14'!$A$1:$E$27</definedName>
    <definedName name="Z_284853EB_2B04_4CBC_8D51_9311CCD70844_.wvu.PrintArea" localSheetId="19" hidden="1">'Attach 14 IP'!$A$8:$I$224</definedName>
    <definedName name="Z_284853EB_2B04_4CBC_8D51_9311CCD70844_.wvu.PrintArea" localSheetId="20" hidden="1">'Attach 15'!$A$1:$E$59</definedName>
    <definedName name="Z_284853EB_2B04_4CBC_8D51_9311CCD70844_.wvu.PrintArea" localSheetId="21" hidden="1">'Attach 16'!$A$1:$L$54</definedName>
    <definedName name="Z_284853EB_2B04_4CBC_8D51_9311CCD70844_.wvu.PrintArea" localSheetId="22" hidden="1">'Attach 17'!$A$1:$J$24</definedName>
    <definedName name="Z_284853EB_2B04_4CBC_8D51_9311CCD70844_.wvu.PrintArea" localSheetId="23" hidden="1">'Attach 18'!$A$1:$J$27</definedName>
    <definedName name="Z_284853EB_2B04_4CBC_8D51_9311CCD70844_.wvu.PrintArea" localSheetId="24" hidden="1">'Attach 19'!$A$1:$J$26</definedName>
    <definedName name="Z_284853EB_2B04_4CBC_8D51_9311CCD70844_.wvu.PrintArea" localSheetId="26" hidden="1">'Attach 19..'!$A$1:$J$27</definedName>
    <definedName name="Z_284853EB_2B04_4CBC_8D51_9311CCD70844_.wvu.PrintArea" localSheetId="7" hidden="1">'Attach 3 (JV)'!$A$1:$H$17</definedName>
    <definedName name="Z_284853EB_2B04_4CBC_8D51_9311CCD70844_.wvu.PrintArea" localSheetId="4" hidden="1">'Attach 3 (QR)'!$A$1:$I$20</definedName>
    <definedName name="Z_284853EB_2B04_4CBC_8D51_9311CCD70844_.wvu.PrintArea" localSheetId="8" hidden="1">'Attach 4'!$A$1:$G$27</definedName>
    <definedName name="Z_284853EB_2B04_4CBC_8D51_9311CCD70844_.wvu.PrintArea" localSheetId="9" hidden="1">'Attach 4 (A)'!$A$1:$E$59</definedName>
    <definedName name="Z_284853EB_2B04_4CBC_8D51_9311CCD70844_.wvu.PrintArea" localSheetId="10" hidden="1">'Attach 5'!$A$1:$E$71</definedName>
    <definedName name="Z_284853EB_2B04_4CBC_8D51_9311CCD70844_.wvu.PrintArea" localSheetId="11" hidden="1">'Attach 5A'!$A$1:$E$49</definedName>
    <definedName name="Z_284853EB_2B04_4CBC_8D51_9311CCD70844_.wvu.PrintArea" localSheetId="12" hidden="1">'Attach 6'!$A$1:$E$51</definedName>
    <definedName name="Z_284853EB_2B04_4CBC_8D51_9311CCD70844_.wvu.PrintArea" localSheetId="13" hidden="1">'Attach 9'!$A$1:$K$35</definedName>
    <definedName name="Z_284853EB_2B04_4CBC_8D51_9311CCD70844_.wvu.PrintArea" localSheetId="25" hidden="1">'Bid Form 1st Env.'!$A$22:$F$154</definedName>
    <definedName name="Z_284853EB_2B04_4CBC_8D51_9311CCD70844_.wvu.PrintArea" localSheetId="2" hidden="1">Instructions!$A$1:$C$14</definedName>
    <definedName name="Z_284853EB_2B04_4CBC_8D51_9311CCD70844_.wvu.PrintArea" localSheetId="3" hidden="1">'Names of Bidder'!$A$1:$F$29</definedName>
    <definedName name="Z_284853EB_2B04_4CBC_8D51_9311CCD70844_.wvu.PrintArea" localSheetId="5" hidden="1">'Sch QR'!$A$1:$I$230</definedName>
    <definedName name="Z_284853EB_2B04_4CBC_8D51_9311CCD70844_.wvu.PrintArea" localSheetId="6" hidden="1">'Schedule-QR'!$A$1:$I$162</definedName>
    <definedName name="Z_284853EB_2B04_4CBC_8D51_9311CCD70844_.wvu.Rows" localSheetId="15" hidden="1">'Attach 11'!$13:$13,'Attach 11'!$15:$15</definedName>
    <definedName name="Z_284853EB_2B04_4CBC_8D51_9311CCD70844_.wvu.Rows" localSheetId="16" hidden="1">'Attach 12'!$18:$25,'Attach 12'!$27:$30</definedName>
    <definedName name="Z_284853EB_2B04_4CBC_8D51_9311CCD70844_.wvu.Rows" localSheetId="18" hidden="1">'Attach 14'!$4:$4,'Attach 14'!$23:$23</definedName>
    <definedName name="Z_284853EB_2B04_4CBC_8D51_9311CCD70844_.wvu.Rows" localSheetId="19" hidden="1">'Attach 14 IP'!$50:$51,'Attach 14 IP'!$170:$170,'Attach 14 IP'!$172:$172,'Attach 14 IP'!$175:$175,'Attach 14 IP'!$181:$181,'Attach 14 IP'!$216:$220</definedName>
    <definedName name="Z_284853EB_2B04_4CBC_8D51_9311CCD70844_.wvu.Rows" localSheetId="21" hidden="1">'Attach 16'!$27:$28</definedName>
    <definedName name="Z_284853EB_2B04_4CBC_8D51_9311CCD70844_.wvu.Rows" localSheetId="22" hidden="1">'Attach 17'!$12:$13</definedName>
    <definedName name="Z_284853EB_2B04_4CBC_8D51_9311CCD70844_.wvu.Rows" localSheetId="23" hidden="1">'Attach 18'!$22:$22</definedName>
    <definedName name="Z_284853EB_2B04_4CBC_8D51_9311CCD70844_.wvu.Rows" localSheetId="26" hidden="1">'Attach 19..'!$20:$20</definedName>
    <definedName name="Z_284853EB_2B04_4CBC_8D51_9311CCD70844_.wvu.Rows" localSheetId="8" hidden="1">'Attach 4'!$28:$49</definedName>
    <definedName name="Z_284853EB_2B04_4CBC_8D51_9311CCD70844_.wvu.Rows" localSheetId="10" hidden="1">'Attach 5'!$23:$28</definedName>
    <definedName name="Z_284853EB_2B04_4CBC_8D51_9311CCD70844_.wvu.Rows" localSheetId="11" hidden="1">'Attach 5A'!$23:$28</definedName>
    <definedName name="Z_284853EB_2B04_4CBC_8D51_9311CCD70844_.wvu.Rows" localSheetId="12" hidden="1">'Attach 6'!$2:$2,'Attach 6'!$4:$4,'Attach 6'!$26:$26</definedName>
    <definedName name="Z_284853EB_2B04_4CBC_8D51_9311CCD70844_.wvu.Rows" localSheetId="13" hidden="1">'Attach 9'!$4:$4</definedName>
    <definedName name="Z_284853EB_2B04_4CBC_8D51_9311CCD70844_.wvu.Rows" localSheetId="0" hidden="1">Basic!$3:$3</definedName>
    <definedName name="Z_284853EB_2B04_4CBC_8D51_9311CCD70844_.wvu.Rows" localSheetId="25" hidden="1">'Bid Form 1st Env.'!$5:$7,'Bid Form 1st Env.'!$89:$92,'Bid Form 1st Env.'!$99:$99,'Bid Form 1st Env.'!$117:$124,'Bid Form 1st Env.'!$136:$136,'Bid Form 1st Env.'!$151:$153</definedName>
    <definedName name="Z_284853EB_2B04_4CBC_8D51_9311CCD70844_.wvu.Rows" localSheetId="1" hidden="1">Cover!$11:$11</definedName>
    <definedName name="Z_284853EB_2B04_4CBC_8D51_9311CCD70844_.wvu.Rows" localSheetId="27" hidden="1">'N-W (Cr.)'!$1:$119</definedName>
    <definedName name="Z_284853EB_2B04_4CBC_8D51_9311CCD70844_.wvu.Rows" localSheetId="5" hidden="1">'Sch QR'!$7:$8,'Sch QR'!$26:$26,'Sch QR'!$67:$68,'Sch QR'!$74:$74,'Sch QR'!$85:$85,'Sch QR'!$87:$204</definedName>
    <definedName name="Z_284853EB_2B04_4CBC_8D51_9311CCD70844_.wvu.Rows" localSheetId="6" hidden="1">'Schedule-QR'!$80:$114,'Schedule-QR'!$139:$139</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7"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7"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7"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7"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'Schedule-QR'!$A$1:$I$162</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$58:$58,'Schedule-QR'!$62:$62,'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7"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7"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7"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7"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11'!$F:$F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7"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12" hidden="1">'Attach 6'!$F:$F</definedName>
    <definedName name="Z_4FC0AD0E_817E_4CA2_8399_B627A39139DF_.wvu.Cols" localSheetId="25" hidden="1">'Bid Form 1st Env.'!$G:$BE</definedName>
    <definedName name="Z_4FC0AD0E_817E_4CA2_8399_B627A39139DF_.wvu.Cols" localSheetId="3" hidden="1">'Names of Bidder'!$H:$H,'Names of Bidder'!$K:$K</definedName>
    <definedName name="Z_4FC0AD0E_817E_4CA2_8399_B627A39139DF_.wvu.Cols" localSheetId="27" hidden="1">'N-W (Cr.)'!$C:$C,'N-W (Cr.)'!$F:$U</definedName>
    <definedName name="Z_4FC0AD0E_817E_4CA2_8399_B627A39139DF_.wvu.PrintArea" localSheetId="14" hidden="1">'Attach 10'!$A$1:$E$25</definedName>
    <definedName name="Z_4FC0AD0E_817E_4CA2_8399_B627A39139DF_.wvu.PrintArea" localSheetId="15" hidden="1">'Attach 11'!$A$1:$E$68</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15'!$A$1:$E$59</definedName>
    <definedName name="Z_4FC0AD0E_817E_4CA2_8399_B627A39139DF_.wvu.PrintArea" localSheetId="21" hidden="1">'Attach 16'!$A$1:$L$54</definedName>
    <definedName name="Z_4FC0AD0E_817E_4CA2_8399_B627A39139DF_.wvu.PrintArea" localSheetId="22" hidden="1">'Attach 17'!$A$1:$J$24</definedName>
    <definedName name="Z_4FC0AD0E_817E_4CA2_8399_B627A39139DF_.wvu.PrintArea" localSheetId="23" hidden="1">'Attach 18'!$A$1:$J$27</definedName>
    <definedName name="Z_4FC0AD0E_817E_4CA2_8399_B627A39139DF_.wvu.PrintArea" localSheetId="24" hidden="1">'Attach 19'!$A$1:$J$26</definedName>
    <definedName name="Z_4FC0AD0E_817E_4CA2_8399_B627A39139DF_.wvu.PrintArea" localSheetId="7"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12" hidden="1">'Attach 6'!$A$1:$E$51</definedName>
    <definedName name="Z_4FC0AD0E_817E_4CA2_8399_B627A39139DF_.wvu.PrintArea" localSheetId="13" hidden="1">'Attach 9'!$A$1:$K$35</definedName>
    <definedName name="Z_4FC0AD0E_817E_4CA2_8399_B627A39139DF_.wvu.PrintArea" localSheetId="25" hidden="1">'Bid Form 1st Env.'!$A$22:$F$154</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5" hidden="1">'Bid Form 1st Env.'!$5:$7,'Bid Form 1st Env.'!$67:$69,'Bid Form 1st Env.'!$89:$92,'Bid Form 1st Env.'!$117:$122,'Bid Form 1st Env.'!$151:$152</definedName>
    <definedName name="Z_4FC0AD0E_817E_4CA2_8399_B627A39139DF_.wvu.Rows" localSheetId="1" hidden="1">Cover!$11:$11</definedName>
    <definedName name="Z_4FC0AD0E_817E_4CA2_8399_B627A39139DF_.wvu.Rows" localSheetId="27"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'Schedule-QR'!$A$1:$I$162</definedName>
    <definedName name="Z_58E3016B_91DE_45B1_ADEB_496391BDEDAF_.wvu.Cols" localSheetId="15" hidden="1">'Attach 11'!$F:$F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0" hidden="1">'Attach 15'!$F:$F</definedName>
    <definedName name="Z_58E3016B_91DE_45B1_ADEB_496391BDEDAF_.wvu.Cols" localSheetId="21" hidden="1">'Attach 16'!$N:$N</definedName>
    <definedName name="Z_58E3016B_91DE_45B1_ADEB_496391BDEDAF_.wvu.Cols" localSheetId="7"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2" hidden="1">'Attach 6'!$F:$F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7" hidden="1">'N-W (Cr.)'!$C:$C,'N-W (Cr.)'!$F:$U</definedName>
    <definedName name="Z_58E3016B_91DE_45B1_ADEB_496391BDEDAF_.wvu.Cols" localSheetId="6" hidden="1">'Schedule-QR'!$N:$N</definedName>
    <definedName name="Z_58E3016B_91DE_45B1_ADEB_496391BDEDAF_.wvu.FilterData" localSheetId="6" hidden="1">'Schedule-QR'!#REF!</definedName>
    <definedName name="Z_58E3016B_91DE_45B1_ADEB_496391BDEDAF_.wvu.PrintArea" localSheetId="14" hidden="1">'Attach 10'!$A$1:$E$25</definedName>
    <definedName name="Z_58E3016B_91DE_45B1_ADEB_496391BDEDAF_.wvu.PrintArea" localSheetId="15" hidden="1">'Attach 11'!$A$1:$E$68</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0" hidden="1">'Attach 15'!$A$1:$E$59</definedName>
    <definedName name="Z_58E3016B_91DE_45B1_ADEB_496391BDEDAF_.wvu.PrintArea" localSheetId="21" hidden="1">'Attach 16'!$A$1:$L$54</definedName>
    <definedName name="Z_58E3016B_91DE_45B1_ADEB_496391BDEDAF_.wvu.PrintArea" localSheetId="22" hidden="1">'Attach 17'!$A$1:$J$24</definedName>
    <definedName name="Z_58E3016B_91DE_45B1_ADEB_496391BDEDAF_.wvu.PrintArea" localSheetId="23" hidden="1">'Attach 18'!$A$1:$J$27</definedName>
    <definedName name="Z_58E3016B_91DE_45B1_ADEB_496391BDEDAF_.wvu.PrintArea" localSheetId="24" hidden="1">'Attach 19'!$A$1:$J$26</definedName>
    <definedName name="Z_58E3016B_91DE_45B1_ADEB_496391BDEDAF_.wvu.PrintArea" localSheetId="26" hidden="1">'Attach 19..'!$A$1:$J$27</definedName>
    <definedName name="Z_58E3016B_91DE_45B1_ADEB_496391BDEDAF_.wvu.PrintArea" localSheetId="7"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12" hidden="1">'Attach 6'!$A$1:$E$51</definedName>
    <definedName name="Z_58E3016B_91DE_45B1_ADEB_496391BDEDAF_.wvu.PrintArea" localSheetId="13" hidden="1">'Attach 9'!$A$1:$K$35</definedName>
    <definedName name="Z_58E3016B_91DE_45B1_ADEB_496391BDEDAF_.wvu.PrintArea" localSheetId="25" hidden="1">'Bid Form 1st Env.'!$A$22:$F$154</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'Schedule-QR'!$A$1:$I$162</definedName>
    <definedName name="Z_58E3016B_91DE_45B1_ADEB_496391BDEDAF_.wvu.PrintTitles" localSheetId="13" hidden="1">'Attach 9'!#REF!</definedName>
    <definedName name="Z_58E3016B_91DE_45B1_ADEB_496391BDEDAF_.wvu.Rows" localSheetId="15" hidden="1">'Attach 11'!$13:$13,'Attach 11'!$15:$15</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0" hidden="1">'Attach 15'!#REF!</definedName>
    <definedName name="Z_58E3016B_91DE_45B1_ADEB_496391BDEDAF_.wvu.Rows" localSheetId="21" hidden="1">'Attach 16'!$4:$4,'Attach 16'!$27:$28</definedName>
    <definedName name="Z_58E3016B_91DE_45B1_ADEB_496391BDEDAF_.wvu.Rows" localSheetId="22" hidden="1">'Attach 17'!$12:$13</definedName>
    <definedName name="Z_58E3016B_91DE_45B1_ADEB_496391BDEDAF_.wvu.Rows" localSheetId="23" hidden="1">'Attach 18'!$4:$4,'Attach 18'!$22:$22</definedName>
    <definedName name="Z_58E3016B_91DE_45B1_ADEB_496391BDEDAF_.wvu.Rows" localSheetId="24" hidden="1">'Attach 19'!$4:$4,'Attach 19'!$21:$21</definedName>
    <definedName name="Z_58E3016B_91DE_45B1_ADEB_496391BDEDAF_.wvu.Rows" localSheetId="26" hidden="1">'Attach 19..'!$20:$20</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12" hidden="1">'Attach 6'!$2:$2,'Attach 6'!$4:$4,'Attach 6'!$26:$26</definedName>
    <definedName name="Z_58E3016B_91DE_45B1_ADEB_496391BDEDAF_.wvu.Rows" localSheetId="13" hidden="1">'Attach 9'!$4:$4</definedName>
    <definedName name="Z_58E3016B_91DE_45B1_ADEB_496391BDEDAF_.wvu.Rows" localSheetId="25" hidden="1">'Bid Form 1st Env.'!$5:$7,'Bid Form 1st Env.'!$67:$69,'Bid Form 1st Env.'!$89:$92,'Bid Form 1st Env.'!$99:$99,'Bid Form 1st Env.'!$117:$123,'Bid Form 1st Env.'!$136:$136,'Bid Form 1st Env.'!$151:$153</definedName>
    <definedName name="Z_58E3016B_91DE_45B1_ADEB_496391BDEDAF_.wvu.Rows" localSheetId="1" hidden="1">Cover!$11:$11</definedName>
    <definedName name="Z_58E3016B_91DE_45B1_ADEB_496391BDEDAF_.wvu.Rows" localSheetId="27" hidden="1">'N-W (Cr.)'!$1:$119</definedName>
    <definedName name="Z_58E3016B_91DE_45B1_ADEB_496391BDEDAF_.wvu.Rows" localSheetId="6" hidden="1">'Schedule-QR'!#REF!,'Schedule-QR'!#REF!,'Schedule-QR'!$80:$114,'Schedule-QR'!#REF!,'Schedule-QR'!#REF!,'Schedule-QR'!$139:$139,'Schedule-QR'!#REF!,'Schedule-QR'!#REF!,'Schedule-QR'!#REF!</definedName>
    <definedName name="Z_5C6610A7_30B1_43C5_B47D_FDA0FBB789C6_.wvu.PrintArea" localSheetId="2" hidden="1">Instructions!$A$1:$C$14</definedName>
    <definedName name="Z_5DC8802C_6CD8_4623_90B5_A2B66DEC93B5_.wvu.Cols" localSheetId="15" hidden="1">'Attach 11'!$F:$F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0" hidden="1">'Attach 15'!$F:$F</definedName>
    <definedName name="Z_5DC8802C_6CD8_4623_90B5_A2B66DEC93B5_.wvu.Cols" localSheetId="21" hidden="1">'Attach 16'!$N:$N</definedName>
    <definedName name="Z_5DC8802C_6CD8_4623_90B5_A2B66DEC93B5_.wvu.Cols" localSheetId="7"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2" hidden="1">'Attach 6'!$F:$F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7" hidden="1">'N-W (Cr.)'!$C:$C,'N-W (Cr.)'!$F:$U</definedName>
    <definedName name="Z_5DC8802C_6CD8_4623_90B5_A2B66DEC93B5_.wvu.Cols" localSheetId="6" hidden="1">'Schedule-QR'!$N:$N</definedName>
    <definedName name="Z_5DC8802C_6CD8_4623_90B5_A2B66DEC93B5_.wvu.FilterData" localSheetId="6" hidden="1">'Schedule-QR'!#REF!</definedName>
    <definedName name="Z_5DC8802C_6CD8_4623_90B5_A2B66DEC93B5_.wvu.PrintArea" localSheetId="14" hidden="1">'Attach 10'!$A$1:$E$25</definedName>
    <definedName name="Z_5DC8802C_6CD8_4623_90B5_A2B66DEC93B5_.wvu.PrintArea" localSheetId="15" hidden="1">'Attach 11'!$A$1:$E$68</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0" hidden="1">'Attach 15'!$A$1:$E$59</definedName>
    <definedName name="Z_5DC8802C_6CD8_4623_90B5_A2B66DEC93B5_.wvu.PrintArea" localSheetId="21" hidden="1">'Attach 16'!$A$1:$L$54</definedName>
    <definedName name="Z_5DC8802C_6CD8_4623_90B5_A2B66DEC93B5_.wvu.PrintArea" localSheetId="22" hidden="1">'Attach 17'!$A$1:$J$24</definedName>
    <definedName name="Z_5DC8802C_6CD8_4623_90B5_A2B66DEC93B5_.wvu.PrintArea" localSheetId="23" hidden="1">'Attach 18'!$A$1:$J$27</definedName>
    <definedName name="Z_5DC8802C_6CD8_4623_90B5_A2B66DEC93B5_.wvu.PrintArea" localSheetId="24" hidden="1">'Attach 19'!$A$1:$J$26</definedName>
    <definedName name="Z_5DC8802C_6CD8_4623_90B5_A2B66DEC93B5_.wvu.PrintArea" localSheetId="26" hidden="1">'Attach 19..'!$A$1:$J$27</definedName>
    <definedName name="Z_5DC8802C_6CD8_4623_90B5_A2B66DEC93B5_.wvu.PrintArea" localSheetId="7"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12" hidden="1">'Attach 6'!$A$1:$E$51</definedName>
    <definedName name="Z_5DC8802C_6CD8_4623_90B5_A2B66DEC93B5_.wvu.PrintArea" localSheetId="13" hidden="1">'Attach 9'!$A$1:$K$35</definedName>
    <definedName name="Z_5DC8802C_6CD8_4623_90B5_A2B66DEC93B5_.wvu.PrintArea" localSheetId="25" hidden="1">'Bid Form 1st Env.'!$A$22:$F$154</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'Schedule-QR'!$A$1:$I$162</definedName>
    <definedName name="Z_5DC8802C_6CD8_4623_90B5_A2B66DEC93B5_.wvu.PrintTitles" localSheetId="13" hidden="1">'Attach 9'!#REF!</definedName>
    <definedName name="Z_5DC8802C_6CD8_4623_90B5_A2B66DEC93B5_.wvu.Rows" localSheetId="15" hidden="1">'Attach 11'!$13:$13,'Attach 11'!$15:$15</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0" hidden="1">'Attach 15'!#REF!</definedName>
    <definedName name="Z_5DC8802C_6CD8_4623_90B5_A2B66DEC93B5_.wvu.Rows" localSheetId="21" hidden="1">'Attach 16'!$4:$4,'Attach 16'!$27:$28</definedName>
    <definedName name="Z_5DC8802C_6CD8_4623_90B5_A2B66DEC93B5_.wvu.Rows" localSheetId="22" hidden="1">'Attach 17'!$12:$13</definedName>
    <definedName name="Z_5DC8802C_6CD8_4623_90B5_A2B66DEC93B5_.wvu.Rows" localSheetId="23" hidden="1">'Attach 18'!$4:$4,'Attach 18'!$22:$22</definedName>
    <definedName name="Z_5DC8802C_6CD8_4623_90B5_A2B66DEC93B5_.wvu.Rows" localSheetId="24" hidden="1">'Attach 19'!$4:$4,'Attach 19'!$21:$21</definedName>
    <definedName name="Z_5DC8802C_6CD8_4623_90B5_A2B66DEC93B5_.wvu.Rows" localSheetId="26" hidden="1">'Attach 19..'!$20:$20</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12" hidden="1">'Attach 6'!$2:$2,'Attach 6'!$4:$4,'Attach 6'!$26:$26</definedName>
    <definedName name="Z_5DC8802C_6CD8_4623_90B5_A2B66DEC93B5_.wvu.Rows" localSheetId="13" hidden="1">'Attach 9'!$4:$4</definedName>
    <definedName name="Z_5DC8802C_6CD8_4623_90B5_A2B66DEC93B5_.wvu.Rows" localSheetId="25" hidden="1">'Bid Form 1st Env.'!$5:$7,'Bid Form 1st Env.'!$67:$69,'Bid Form 1st Env.'!$89:$92,'Bid Form 1st Env.'!$99:$99,'Bid Form 1st Env.'!$117:$123,'Bid Form 1st Env.'!$136:$136,'Bid Form 1st Env.'!$151:$153</definedName>
    <definedName name="Z_5DC8802C_6CD8_4623_90B5_A2B66DEC93B5_.wvu.Rows" localSheetId="1" hidden="1">Cover!$11:$11</definedName>
    <definedName name="Z_5DC8802C_6CD8_4623_90B5_A2B66DEC93B5_.wvu.Rows" localSheetId="27" hidden="1">'N-W (Cr.)'!$1:$119</definedName>
    <definedName name="Z_5DC8802C_6CD8_4623_90B5_A2B66DEC93B5_.wvu.Rows" localSheetId="6" hidden="1">'Schedule-QR'!#REF!,'Schedule-QR'!#REF!,'Schedule-QR'!$80:$114,'Schedule-QR'!#REF!,'Schedule-QR'!#REF!,'Schedule-QR'!$139:$139,'Schedule-QR'!#REF!,'Schedule-QR'!#REF!,'Schedule-QR'!#REF!</definedName>
    <definedName name="Z_5DC8ED3C_E653_4387_97C3_43EF0A70C2EF_.wvu.Cols" localSheetId="15" hidden="1">'Attach 11'!$F:$F</definedName>
    <definedName name="Z_5DC8ED3C_E653_4387_97C3_43EF0A70C2EF_.wvu.Cols" localSheetId="19" hidden="1">'Attach 14 IP'!$J:$P</definedName>
    <definedName name="Z_5DC8ED3C_E653_4387_97C3_43EF0A70C2EF_.wvu.Cols" localSheetId="20" hidden="1">'Attach 15'!$F:$F</definedName>
    <definedName name="Z_5DC8ED3C_E653_4387_97C3_43EF0A70C2EF_.wvu.Cols" localSheetId="21" hidden="1">'Attach 16'!$N:$N</definedName>
    <definedName name="Z_5DC8ED3C_E653_4387_97C3_43EF0A70C2EF_.wvu.Cols" localSheetId="7"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10" hidden="1">'Attach 5'!$F:$F</definedName>
    <definedName name="Z_5DC8ED3C_E653_4387_97C3_43EF0A70C2EF_.wvu.Cols" localSheetId="12" hidden="1">'Attach 6'!$F:$F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7" hidden="1">'N-W (Cr.)'!$C:$C,'N-W (Cr.)'!$F:$U</definedName>
    <definedName name="Z_5DC8ED3C_E653_4387_97C3_43EF0A70C2EF_.wvu.Cols" localSheetId="6" hidden="1">'Schedule-QR'!$N:$N</definedName>
    <definedName name="Z_5DC8ED3C_E653_4387_97C3_43EF0A70C2EF_.wvu.FilterData" localSheetId="6" hidden="1">'Schedule-QR'!#REF!</definedName>
    <definedName name="Z_5DC8ED3C_E653_4387_97C3_43EF0A70C2EF_.wvu.PrintArea" localSheetId="14" hidden="1">'Attach 10'!$A$1:$E$25</definedName>
    <definedName name="Z_5DC8ED3C_E653_4387_97C3_43EF0A70C2EF_.wvu.PrintArea" localSheetId="15" hidden="1">'Attach 11'!$A$1:$E$68</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0" hidden="1">'Attach 15'!$A$1:$E$59</definedName>
    <definedName name="Z_5DC8ED3C_E653_4387_97C3_43EF0A70C2EF_.wvu.PrintArea" localSheetId="21" hidden="1">'Attach 16'!$A$1:$L$54</definedName>
    <definedName name="Z_5DC8ED3C_E653_4387_97C3_43EF0A70C2EF_.wvu.PrintArea" localSheetId="22" hidden="1">'Attach 17'!$A$1:$J$24</definedName>
    <definedName name="Z_5DC8ED3C_E653_4387_97C3_43EF0A70C2EF_.wvu.PrintArea" localSheetId="23" hidden="1">'Attach 18'!$A$1:$J$27</definedName>
    <definedName name="Z_5DC8ED3C_E653_4387_97C3_43EF0A70C2EF_.wvu.PrintArea" localSheetId="24" hidden="1">'Attach 19'!$A$1:$J$26</definedName>
    <definedName name="Z_5DC8ED3C_E653_4387_97C3_43EF0A70C2EF_.wvu.PrintArea" localSheetId="26" hidden="1">'Attach 19..'!$A$1:$J$27</definedName>
    <definedName name="Z_5DC8ED3C_E653_4387_97C3_43EF0A70C2EF_.wvu.PrintArea" localSheetId="7"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12" hidden="1">'Attach 6'!$A$1:$E$51</definedName>
    <definedName name="Z_5DC8ED3C_E653_4387_97C3_43EF0A70C2EF_.wvu.PrintArea" localSheetId="13" hidden="1">'Attach 9'!$A$1:$K$35</definedName>
    <definedName name="Z_5DC8ED3C_E653_4387_97C3_43EF0A70C2EF_.wvu.PrintArea" localSheetId="25" hidden="1">'Bid Form 1st Env.'!$A$22:$F$154</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'Schedule-QR'!$A$1:$I$162</definedName>
    <definedName name="Z_5DC8ED3C_E653_4387_97C3_43EF0A70C2EF_.wvu.Rows" localSheetId="15" hidden="1">'Attach 11'!$13:$13,'Attach 11'!$15:$15</definedName>
    <definedName name="Z_5DC8ED3C_E653_4387_97C3_43EF0A70C2EF_.wvu.Rows" localSheetId="16" hidden="1">'Attach 12'!$18:$25,'Attach 12'!$27:$30</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2" hidden="1">'Attach 17'!$12:$13</definedName>
    <definedName name="Z_5DC8ED3C_E653_4387_97C3_43EF0A70C2EF_.wvu.Rows" localSheetId="23" hidden="1">'Attach 18'!$22:$22</definedName>
    <definedName name="Z_5DC8ED3C_E653_4387_97C3_43EF0A70C2EF_.wvu.Rows" localSheetId="24" hidden="1">'Attach 19'!$21:$21</definedName>
    <definedName name="Z_5DC8ED3C_E653_4387_97C3_43EF0A70C2EF_.wvu.Rows" localSheetId="26" hidden="1">'Attach 19..'!$20:$20</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12" hidden="1">'Attach 6'!$2:$2,'Attach 6'!$4:$4,'Attach 6'!$26:$26</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5" hidden="1">'Bid Form 1st Env.'!$5:$7,'Bid Form 1st Env.'!$89:$92,'Bid Form 1st Env.'!$99:$99,'Bid Form 1st Env.'!$117:$124,'Bid Form 1st Env.'!$136:$136,'Bid Form 1st Env.'!$151:$153</definedName>
    <definedName name="Z_5DC8ED3C_E653_4387_97C3_43EF0A70C2EF_.wvu.Rows" localSheetId="1" hidden="1">Cover!$11:$11</definedName>
    <definedName name="Z_5DC8ED3C_E653_4387_97C3_43EF0A70C2EF_.wvu.Rows" localSheetId="27" hidden="1">'N-W (Cr.)'!$1:$119</definedName>
    <definedName name="Z_5DC8ED3C_E653_4387_97C3_43EF0A70C2EF_.wvu.Rows" localSheetId="5" hidden="1">'Sch QR'!$7:$8,'Sch QR'!$26:$26,'Sch QR'!$67:$68,'Sch QR'!$74:$74,'Sch QR'!$85:$85,'Sch QR'!$87:$204</definedName>
    <definedName name="Z_5DC8ED3C_E653_4387_97C3_43EF0A70C2EF_.wvu.Rows" localSheetId="6" hidden="1">'Schedule-QR'!#REF!,'Schedule-QR'!$80:$114,'Schedule-QR'!#REF!,'Schedule-QR'!#REF!,'Schedule-QR'!$139:$139,'Schedule-QR'!#REF!,'Schedule-QR'!#REF!,'Schedule-QR'!#REF!</definedName>
    <definedName name="Z_611D8B62_9C40_451B_ABB4_92F111B2BF43_.wvu.Cols" localSheetId="15" hidden="1">'Attach 11'!$F:$F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7"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12" hidden="1">'Attach 6'!$F:$F</definedName>
    <definedName name="Z_611D8B62_9C40_451B_ABB4_92F111B2BF43_.wvu.Cols" localSheetId="3" hidden="1">'Names of Bidder'!$G:$I,'Names of Bidder'!$K:$K</definedName>
    <definedName name="Z_611D8B62_9C40_451B_ABB4_92F111B2BF43_.wvu.Cols" localSheetId="27" hidden="1">'N-W (Cr.)'!$C:$C,'N-W (Cr.)'!$F:$U</definedName>
    <definedName name="Z_611D8B62_9C40_451B_ABB4_92F111B2BF43_.wvu.PrintArea" localSheetId="14" hidden="1">'Attach 10'!$A$1:$E$25</definedName>
    <definedName name="Z_611D8B62_9C40_451B_ABB4_92F111B2BF43_.wvu.PrintArea" localSheetId="15" hidden="1">'Attach 11'!$A$1:$E$68</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15'!$A$1:$E$59</definedName>
    <definedName name="Z_611D8B62_9C40_451B_ABB4_92F111B2BF43_.wvu.PrintArea" localSheetId="21" hidden="1">'Attach 16'!$A$1:$L$54</definedName>
    <definedName name="Z_611D8B62_9C40_451B_ABB4_92F111B2BF43_.wvu.PrintArea" localSheetId="22" hidden="1">'Attach 17'!$A$1:$J$24</definedName>
    <definedName name="Z_611D8B62_9C40_451B_ABB4_92F111B2BF43_.wvu.PrintArea" localSheetId="23" hidden="1">'Attach 18'!$A$1:$J$27</definedName>
    <definedName name="Z_611D8B62_9C40_451B_ABB4_92F111B2BF43_.wvu.PrintArea" localSheetId="24" hidden="1">'Attach 19'!$A$1:$J$26</definedName>
    <definedName name="Z_611D8B62_9C40_451B_ABB4_92F111B2BF43_.wvu.PrintArea" localSheetId="7"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12" hidden="1">'Attach 6'!$A$1:$E$51</definedName>
    <definedName name="Z_611D8B62_9C40_451B_ABB4_92F111B2BF43_.wvu.PrintArea" localSheetId="13" hidden="1">'Attach 9'!$A$1:$K$35</definedName>
    <definedName name="Z_611D8B62_9C40_451B_ABB4_92F111B2BF43_.wvu.PrintArea" localSheetId="25" hidden="1">'Bid Form 1st Env.'!$A$22:$F$154</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'Schedule-QR'!$A$1:$I$162</definedName>
    <definedName name="Z_611D8B62_9C40_451B_ABB4_92F111B2BF43_.wvu.PrintTitles" localSheetId="13" hidden="1">'Attach 9'!#REF!</definedName>
    <definedName name="Z_611D8B62_9C40_451B_ABB4_92F111B2BF43_.wvu.Rows" localSheetId="15" hidden="1">'Attach 11'!$13:$13,'Attach 11'!$15:$15</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0" hidden="1">'Attach 15'!#REF!</definedName>
    <definedName name="Z_611D8B62_9C40_451B_ABB4_92F111B2BF43_.wvu.Rows" localSheetId="21" hidden="1">'Attach 16'!$27:$28</definedName>
    <definedName name="Z_611D8B62_9C40_451B_ABB4_92F111B2BF43_.wvu.Rows" localSheetId="22" hidden="1">'Attach 17'!$12:$13</definedName>
    <definedName name="Z_611D8B62_9C40_451B_ABB4_92F111B2BF43_.wvu.Rows" localSheetId="23" hidden="1">'Attach 18'!$4:$4,'Attach 18'!$22:$22</definedName>
    <definedName name="Z_611D8B62_9C40_451B_ABB4_92F111B2BF43_.wvu.Rows" localSheetId="24" hidden="1">'Attach 19'!$4:$4,'Attach 19'!$21:$21</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12" hidden="1">'Attach 6'!$2:$2,'Attach 6'!$4:$4,'Attach 6'!$26:$26</definedName>
    <definedName name="Z_611D8B62_9C40_451B_ABB4_92F111B2BF43_.wvu.Rows" localSheetId="25" hidden="1">'Bid Form 1st Env.'!$5:$7,'Bid Form 1st Env.'!$67:$69,'Bid Form 1st Env.'!$89:$92,'Bid Form 1st Env.'!$99:$99,'Bid Form 1st Env.'!$117:$123,'Bid Form 1st Env.'!$136:$136,'Bid Form 1st Env.'!$151:$153</definedName>
    <definedName name="Z_611D8B62_9C40_451B_ABB4_92F111B2BF43_.wvu.Rows" localSheetId="1" hidden="1">Cover!$11:$11</definedName>
    <definedName name="Z_611D8B62_9C40_451B_ABB4_92F111B2BF43_.wvu.Rows" localSheetId="27"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5" hidden="1">'Attach 11'!$F:$F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12" hidden="1">'Attach 6'!$F:$F</definedName>
    <definedName name="Z_6B2C1320_5106_401D_86E8_03FFC7419150_.wvu.Cols" localSheetId="25" hidden="1">'Bid Form 1st Env.'!$G:$G,'Bid Form 1st Env.'!$L:$AV</definedName>
    <definedName name="Z_6B2C1320_5106_401D_86E8_03FFC7419150_.wvu.Cols" localSheetId="27" hidden="1">'N-W (Cr.)'!$C:$C,'N-W (Cr.)'!$F:$U</definedName>
    <definedName name="Z_6B2C1320_5106_401D_86E8_03FFC7419150_.wvu.Cols" localSheetId="6" hidden="1">'Schedule-QR'!$J:$J,'Schedule-QR'!$N:$N</definedName>
    <definedName name="Z_6B2C1320_5106_401D_86E8_03FFC7419150_.wvu.PrintArea" localSheetId="14" hidden="1">'Attach 10'!$A$1:$E$25</definedName>
    <definedName name="Z_6B2C1320_5106_401D_86E8_03FFC7419150_.wvu.PrintArea" localSheetId="15" hidden="1">'Attach 11'!$A$1:$E$68</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15'!$A$1:$E$59</definedName>
    <definedName name="Z_6B2C1320_5106_401D_86E8_03FFC7419150_.wvu.PrintArea" localSheetId="21" hidden="1">'Attach 16'!$A$1:$L$54</definedName>
    <definedName name="Z_6B2C1320_5106_401D_86E8_03FFC7419150_.wvu.PrintArea" localSheetId="22" hidden="1">'Attach 17'!$A$1:$J$24</definedName>
    <definedName name="Z_6B2C1320_5106_401D_86E8_03FFC7419150_.wvu.PrintArea" localSheetId="23" hidden="1">'Attach 18'!$A$1:$J$27</definedName>
    <definedName name="Z_6B2C1320_5106_401D_86E8_03FFC7419150_.wvu.PrintArea" localSheetId="24" hidden="1">'Attach 19'!$A$1:$J$26</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12" hidden="1">'Attach 6'!$A$1:$E$51</definedName>
    <definedName name="Z_6B2C1320_5106_401D_86E8_03FFC7419150_.wvu.PrintArea" localSheetId="13" hidden="1">'Attach 9'!$A$1:$K$35</definedName>
    <definedName name="Z_6B2C1320_5106_401D_86E8_03FFC7419150_.wvu.PrintArea" localSheetId="25" hidden="1">'Bid Form 1st Env.'!$A$22:$F$154</definedName>
    <definedName name="Z_6B2C1320_5106_401D_86E8_03FFC7419150_.wvu.PrintArea" localSheetId="5" hidden="1">'Sch QR'!$A$1:$I$230</definedName>
    <definedName name="Z_6B2C1320_5106_401D_86E8_03FFC7419150_.wvu.PrintArea" localSheetId="6" hidden="1">'Schedule-QR'!$A$1:$I$162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7"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5" hidden="1">'Bid Form 1st Env.'!$A$22:$F$146</definedName>
    <definedName name="Z_8843B236_6E9A_4D4E_9E7D_63D18D08F6AC_.wvu.Rows" localSheetId="25" hidden="1">'Bid Form 1st Env.'!$48:$48</definedName>
    <definedName name="Z_8E7B022F_1113_4BA2_B2BA_8EDBE02A2557_.wvu.PrintArea" localSheetId="14" hidden="1">'Attach 10'!$A$1:$E$31</definedName>
    <definedName name="Z_8E7B022F_1113_4BA2_B2BA_8EDBE02A2557_.wvu.PrintArea" localSheetId="15" hidden="1">'Attach 11'!$A$1:$E$51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15'!$A$1:$E$60</definedName>
    <definedName name="Z_8E7B022F_1113_4BA2_B2BA_8EDBE02A2557_.wvu.PrintArea" localSheetId="21" hidden="1">'Attach 16'!$A$1:$L$54</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2" hidden="1">'Attach 6'!$A$1:$E$51</definedName>
    <definedName name="Z_8E7B022F_1113_4BA2_B2BA_8EDBE02A2557_.wvu.PrintArea" localSheetId="13" hidden="1">'Attach 9'!$A$1:$D$43</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11'!$F:$F</definedName>
    <definedName name="Z_8FC0B3D6_A78E_4DDC_99E8_A5E9B8E73FA3_.wvu.Cols" localSheetId="19" hidden="1">'Attach 14 IP'!$J:$P</definedName>
    <definedName name="Z_8FC0B3D6_A78E_4DDC_99E8_A5E9B8E73FA3_.wvu.Cols" localSheetId="20" hidden="1">'Attach 15'!$F:$F</definedName>
    <definedName name="Z_8FC0B3D6_A78E_4DDC_99E8_A5E9B8E73FA3_.wvu.Cols" localSheetId="21" hidden="1">'Attach 16'!$N:$N</definedName>
    <definedName name="Z_8FC0B3D6_A78E_4DDC_99E8_A5E9B8E73FA3_.wvu.Cols" localSheetId="7"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2" hidden="1">'Attach 6'!$F:$F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7" hidden="1">'N-W (Cr.)'!$C:$C,'N-W (Cr.)'!$F:$U</definedName>
    <definedName name="Z_8FC0B3D6_A78E_4DDC_99E8_A5E9B8E73FA3_.wvu.Cols" localSheetId="6" hidden="1">'Schedule-QR'!$N:$N</definedName>
    <definedName name="Z_8FC0B3D6_A78E_4DDC_99E8_A5E9B8E73FA3_.wvu.FilterData" localSheetId="6" hidden="1">'Schedule-QR'!#REF!</definedName>
    <definedName name="Z_8FC0B3D6_A78E_4DDC_99E8_A5E9B8E73FA3_.wvu.PrintArea" localSheetId="14" hidden="1">'Attach 10'!$A$1:$E$25</definedName>
    <definedName name="Z_8FC0B3D6_A78E_4DDC_99E8_A5E9B8E73FA3_.wvu.PrintArea" localSheetId="15" hidden="1">'Attach 11'!$A$1:$E$68</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0" hidden="1">'Attach 15'!$A$1:$E$59</definedName>
    <definedName name="Z_8FC0B3D6_A78E_4DDC_99E8_A5E9B8E73FA3_.wvu.PrintArea" localSheetId="21" hidden="1">'Attach 16'!$A$1:$L$54</definedName>
    <definedName name="Z_8FC0B3D6_A78E_4DDC_99E8_A5E9B8E73FA3_.wvu.PrintArea" localSheetId="22" hidden="1">'Attach 17'!$A$1:$J$24</definedName>
    <definedName name="Z_8FC0B3D6_A78E_4DDC_99E8_A5E9B8E73FA3_.wvu.PrintArea" localSheetId="23" hidden="1">'Attach 18'!$A$1:$J$27</definedName>
    <definedName name="Z_8FC0B3D6_A78E_4DDC_99E8_A5E9B8E73FA3_.wvu.PrintArea" localSheetId="24" hidden="1">'Attach 19'!$A$1:$J$26</definedName>
    <definedName name="Z_8FC0B3D6_A78E_4DDC_99E8_A5E9B8E73FA3_.wvu.PrintArea" localSheetId="26" hidden="1">'Attach 19..'!$A$1:$J$27</definedName>
    <definedName name="Z_8FC0B3D6_A78E_4DDC_99E8_A5E9B8E73FA3_.wvu.PrintArea" localSheetId="7"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12" hidden="1">'Attach 6'!$A$1:$E$51</definedName>
    <definedName name="Z_8FC0B3D6_A78E_4DDC_99E8_A5E9B8E73FA3_.wvu.PrintArea" localSheetId="13" hidden="1">'Attach 9'!$A$1:$K$35</definedName>
    <definedName name="Z_8FC0B3D6_A78E_4DDC_99E8_A5E9B8E73FA3_.wvu.PrintArea" localSheetId="25" hidden="1">'Bid Form 1st Env.'!$A$22:$F$154</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'Schedule-QR'!$A$1:$I$162</definedName>
    <definedName name="Z_8FC0B3D6_A78E_4DDC_99E8_A5E9B8E73FA3_.wvu.PrintTitles" localSheetId="13" hidden="1">'Attach 9'!#REF!</definedName>
    <definedName name="Z_8FC0B3D6_A78E_4DDC_99E8_A5E9B8E73FA3_.wvu.Rows" localSheetId="15" hidden="1">'Attach 11'!$13:$13,'Attach 11'!$15:$15</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0" hidden="1">'Attach 15'!#REF!</definedName>
    <definedName name="Z_8FC0B3D6_A78E_4DDC_99E8_A5E9B8E73FA3_.wvu.Rows" localSheetId="21" hidden="1">'Attach 16'!$27:$28</definedName>
    <definedName name="Z_8FC0B3D6_A78E_4DDC_99E8_A5E9B8E73FA3_.wvu.Rows" localSheetId="22" hidden="1">'Attach 17'!$12:$13</definedName>
    <definedName name="Z_8FC0B3D6_A78E_4DDC_99E8_A5E9B8E73FA3_.wvu.Rows" localSheetId="23" hidden="1">'Attach 18'!$22:$22</definedName>
    <definedName name="Z_8FC0B3D6_A78E_4DDC_99E8_A5E9B8E73FA3_.wvu.Rows" localSheetId="24" hidden="1">'Attach 19'!$21:$21</definedName>
    <definedName name="Z_8FC0B3D6_A78E_4DDC_99E8_A5E9B8E73FA3_.wvu.Rows" localSheetId="26" hidden="1">'Attach 19..'!$20:$20</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12" hidden="1">'Attach 6'!$2:$2,'Attach 6'!$4:$4,'Attach 6'!$26:$26</definedName>
    <definedName name="Z_8FC0B3D6_A78E_4DDC_99E8_A5E9B8E73FA3_.wvu.Rows" localSheetId="13" hidden="1">'Attach 9'!$4:$4</definedName>
    <definedName name="Z_8FC0B3D6_A78E_4DDC_99E8_A5E9B8E73FA3_.wvu.Rows" localSheetId="25" hidden="1">'Bid Form 1st Env.'!$5:$7,'Bid Form 1st Env.'!$67:$69,'Bid Form 1st Env.'!$89:$92,'Bid Form 1st Env.'!$99:$99,'Bid Form 1st Env.'!$117:$124,'Bid Form 1st Env.'!$136:$136,'Bid Form 1st Env.'!$151:$153</definedName>
    <definedName name="Z_8FC0B3D6_A78E_4DDC_99E8_A5E9B8E73FA3_.wvu.Rows" localSheetId="1" hidden="1">Cover!$11:$11</definedName>
    <definedName name="Z_8FC0B3D6_A78E_4DDC_99E8_A5E9B8E73FA3_.wvu.Rows" localSheetId="27"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'Schedule-QR'!#REF!,'Schedule-QR'!$80:$114,'Schedule-QR'!#REF!,'Schedule-QR'!#REF!,'Schedule-QR'!$139:$139,'Schedule-QR'!#REF!,'Schedule-QR'!#REF!,'Schedule-QR'!#REF!</definedName>
    <definedName name="Z_902C40DA_376E_410F_87E5_8188D8393A84_.wvu.Cols" localSheetId="25" hidden="1">'Bid Form 1st Env.'!$Y:$AK</definedName>
    <definedName name="Z_902C40DA_376E_410F_87E5_8188D8393A84_.wvu.PrintArea" localSheetId="25" hidden="1">'Bid Form 1st Env.'!$A$22:$F$146</definedName>
    <definedName name="Z_902C40DA_376E_410F_87E5_8188D8393A84_.wvu.Rows" localSheetId="25" hidden="1">'Bid Form 1st Env.'!#REF!</definedName>
    <definedName name="Z_A083D74C_449B_4392_96E4_C4561E5D11D3_.wvu.Cols" localSheetId="20" hidden="1">'Attach 15'!$F:$F</definedName>
    <definedName name="Z_A083D74C_449B_4392_96E4_C4561E5D11D3_.wvu.PrintArea" localSheetId="20" hidden="1">'Attach 15'!$A$1:$E$59</definedName>
    <definedName name="Z_A083D74C_449B_4392_96E4_C4561E5D11D3_.wvu.Rows" localSheetId="20" hidden="1">'Attach 15'!#REF!</definedName>
    <definedName name="Z_A3F641DF_CF1D_48E3_AFDC_E52726A449CB_.wvu.PrintArea" localSheetId="14" hidden="1">'Attach 10'!$A$1:$E$32</definedName>
    <definedName name="Z_A3F641DF_CF1D_48E3_AFDC_E52726A449CB_.wvu.PrintArea" localSheetId="15" hidden="1">'Attach 11'!$A$1:$E$51</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15'!$A$1:$E$61</definedName>
    <definedName name="Z_A3F641DF_CF1D_48E3_AFDC_E52726A449CB_.wvu.PrintArea" localSheetId="21" hidden="1">'Attach 16'!$A$1:$L$54</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2" hidden="1">'Attach 6'!$A$1:$E$52</definedName>
    <definedName name="Z_A3F641DF_CF1D_48E3_AFDC_E52726A449CB_.wvu.PrintArea" localSheetId="13" hidden="1">'Attach 9'!$A$1:$D$43</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11'!$F:$F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7"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2" hidden="1">'Attach 6'!$F:$F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7" hidden="1">'N-W (Cr.)'!$C:$C,'N-W (Cr.)'!$F:$U</definedName>
    <definedName name="Z_B2F5BE93_BC39_41F1_A7AB_BF1A62CC5EC1_.wvu.Cols" localSheetId="6" hidden="1">'Schedule-QR'!$N:$N</definedName>
    <definedName name="Z_B2F5BE93_BC39_41F1_A7AB_BF1A62CC5EC1_.wvu.FilterData" localSheetId="6" hidden="1">'Schedule-QR'!#REF!</definedName>
    <definedName name="Z_B2F5BE93_BC39_41F1_A7AB_BF1A62CC5EC1_.wvu.PrintArea" localSheetId="14" hidden="1">'Attach 10'!$A$1:$E$25</definedName>
    <definedName name="Z_B2F5BE93_BC39_41F1_A7AB_BF1A62CC5EC1_.wvu.PrintArea" localSheetId="15" hidden="1">'Attach 11'!$A$1:$E$68</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2" hidden="1">'Attach 17'!$A$1:$J$24</definedName>
    <definedName name="Z_B2F5BE93_BC39_41F1_A7AB_BF1A62CC5EC1_.wvu.PrintArea" localSheetId="23" hidden="1">'Attach 18'!$A$1:$J$27</definedName>
    <definedName name="Z_B2F5BE93_BC39_41F1_A7AB_BF1A62CC5EC1_.wvu.PrintArea" localSheetId="24" hidden="1">'Attach 19'!$A$1:$J$26</definedName>
    <definedName name="Z_B2F5BE93_BC39_41F1_A7AB_BF1A62CC5EC1_.wvu.PrintArea" localSheetId="26" hidden="1">'Attach 19..'!$A$1:$J$27</definedName>
    <definedName name="Z_B2F5BE93_BC39_41F1_A7AB_BF1A62CC5EC1_.wvu.PrintArea" localSheetId="7"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12" hidden="1">'Attach 6'!$A$1:$E$51</definedName>
    <definedName name="Z_B2F5BE93_BC39_41F1_A7AB_BF1A62CC5EC1_.wvu.PrintArea" localSheetId="13" hidden="1">'Attach 9'!$A$1:$K$35</definedName>
    <definedName name="Z_B2F5BE93_BC39_41F1_A7AB_BF1A62CC5EC1_.wvu.PrintArea" localSheetId="25" hidden="1">'Bid Form 1st Env.'!$A$22:$F$154</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'Schedule-QR'!$A$1:$I$162</definedName>
    <definedName name="Z_B2F5BE93_BC39_41F1_A7AB_BF1A62CC5EC1_.wvu.PrintTitles" localSheetId="13" hidden="1">'Attach 9'!#REF!</definedName>
    <definedName name="Z_B2F5BE93_BC39_41F1_A7AB_BF1A62CC5EC1_.wvu.Rows" localSheetId="15" hidden="1">'Attach 11'!$13:$13,'Attach 11'!$15:$15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2" hidden="1">'Attach 17'!$12:$13</definedName>
    <definedName name="Z_B2F5BE93_BC39_41F1_A7AB_BF1A62CC5EC1_.wvu.Rows" localSheetId="23" hidden="1">'Attach 18'!$22:$22</definedName>
    <definedName name="Z_B2F5BE93_BC39_41F1_A7AB_BF1A62CC5EC1_.wvu.Rows" localSheetId="24" hidden="1">'Attach 19'!$21:$21</definedName>
    <definedName name="Z_B2F5BE93_BC39_41F1_A7AB_BF1A62CC5EC1_.wvu.Rows" localSheetId="26" hidden="1">'Attach 19..'!$20:$20</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12" hidden="1">'Attach 6'!$2:$2,'Attach 6'!$4:$4,'Attach 6'!$26:$26</definedName>
    <definedName name="Z_B2F5BE93_BC39_41F1_A7AB_BF1A62CC5EC1_.wvu.Rows" localSheetId="13" hidden="1">'Attach 9'!$4:$4</definedName>
    <definedName name="Z_B2F5BE93_BC39_41F1_A7AB_BF1A62CC5EC1_.wvu.Rows" localSheetId="25" hidden="1">'Bid Form 1st Env.'!$5:$7,'Bid Form 1st Env.'!$67:$69,'Bid Form 1st Env.'!$89:$92,'Bid Form 1st Env.'!$99:$99,'Bid Form 1st Env.'!$117:$124,'Bid Form 1st Env.'!$136:$136,'Bid Form 1st Env.'!$151:$153</definedName>
    <definedName name="Z_B2F5BE93_BC39_41F1_A7AB_BF1A62CC5EC1_.wvu.Rows" localSheetId="1" hidden="1">Cover!$11:$11</definedName>
    <definedName name="Z_B2F5BE93_BC39_41F1_A7AB_BF1A62CC5EC1_.wvu.Rows" localSheetId="27"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'Schedule-QR'!#REF!,'Schedule-QR'!$80:$114,'Schedule-QR'!#REF!,'Schedule-QR'!#REF!,'Schedule-QR'!$139:$139,'Schedule-QR'!#REF!,'Schedule-QR'!#REF!,'Schedule-QR'!#REF!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5" hidden="1">'Bid Form 1st Env.'!$A$22:$F$147</definedName>
    <definedName name="Z_B767AF46_8156_4C6E_927C_9FADBABCE925_.wvu.Rows" localSheetId="25"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'Schedule-QR'!$A$1:$I$162</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$58:$58,'Schedule-QR'!$62:$62,'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4" hidden="1">'Attach 10'!$A$1:$E$31</definedName>
    <definedName name="Z_CD4CA1A8_824A_452F_BDBA_32A47C1B3013_.wvu.PrintArea" localSheetId="15" hidden="1">'Attach 11'!$A$1:$E$51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15'!$A$1:$E$60</definedName>
    <definedName name="Z_CD4CA1A8_824A_452F_BDBA_32A47C1B3013_.wvu.PrintArea" localSheetId="21" hidden="1">'Attach 16'!$A$1:$L$54</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2" hidden="1">'Attach 6'!$A$1:$E$51</definedName>
    <definedName name="Z_CD4CA1A8_824A_452F_BDBA_32A47C1B3013_.wvu.PrintArea" localSheetId="13" hidden="1">'Attach 9'!$A$1:$D$35</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D69D2B09_6F35_4678_B712_8272F13318EF_.wvu.Cols" localSheetId="15" hidden="1">'Attach 11'!$F:$F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0" hidden="1">'Attach 15'!$F:$F</definedName>
    <definedName name="Z_D69D2B09_6F35_4678_B712_8272F13318EF_.wvu.Cols" localSheetId="21" hidden="1">'Attach 16'!$N:$N</definedName>
    <definedName name="Z_D69D2B09_6F35_4678_B712_8272F13318EF_.wvu.Cols" localSheetId="7"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2" hidden="1">'Attach 6'!$F:$F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7" hidden="1">'N-W (Cr.)'!$C:$C,'N-W (Cr.)'!$F:$U</definedName>
    <definedName name="Z_D69D2B09_6F35_4678_B712_8272F13318EF_.wvu.Cols" localSheetId="6" hidden="1">'Schedule-QR'!$N:$N</definedName>
    <definedName name="Z_D69D2B09_6F35_4678_B712_8272F13318EF_.wvu.FilterData" localSheetId="6" hidden="1">'Schedule-QR'!#REF!</definedName>
    <definedName name="Z_D69D2B09_6F35_4678_B712_8272F13318EF_.wvu.PrintArea" localSheetId="14" hidden="1">'Attach 10'!$A$1:$E$25</definedName>
    <definedName name="Z_D69D2B09_6F35_4678_B712_8272F13318EF_.wvu.PrintArea" localSheetId="15" hidden="1">'Attach 11'!$A$1:$E$68</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0" hidden="1">'Attach 15'!$A$1:$E$59</definedName>
    <definedName name="Z_D69D2B09_6F35_4678_B712_8272F13318EF_.wvu.PrintArea" localSheetId="21" hidden="1">'Attach 16'!$A$1:$L$54</definedName>
    <definedName name="Z_D69D2B09_6F35_4678_B712_8272F13318EF_.wvu.PrintArea" localSheetId="22" hidden="1">'Attach 17'!$A$1:$J$24</definedName>
    <definedName name="Z_D69D2B09_6F35_4678_B712_8272F13318EF_.wvu.PrintArea" localSheetId="23" hidden="1">'Attach 18'!$A$1:$J$27</definedName>
    <definedName name="Z_D69D2B09_6F35_4678_B712_8272F13318EF_.wvu.PrintArea" localSheetId="24" hidden="1">'Attach 19'!$A$1:$J$26</definedName>
    <definedName name="Z_D69D2B09_6F35_4678_B712_8272F13318EF_.wvu.PrintArea" localSheetId="26" hidden="1">'Attach 19..'!$A$1:$J$27</definedName>
    <definedName name="Z_D69D2B09_6F35_4678_B712_8272F13318EF_.wvu.PrintArea" localSheetId="7"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12" hidden="1">'Attach 6'!$A$1:$E$51</definedName>
    <definedName name="Z_D69D2B09_6F35_4678_B712_8272F13318EF_.wvu.PrintArea" localSheetId="13" hidden="1">'Attach 9'!$A$1:$K$35</definedName>
    <definedName name="Z_D69D2B09_6F35_4678_B712_8272F13318EF_.wvu.PrintArea" localSheetId="25" hidden="1">'Bid Form 1st Env.'!$A$22:$F$154</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'Schedule-QR'!$A$1:$I$162</definedName>
    <definedName name="Z_D69D2B09_6F35_4678_B712_8272F13318EF_.wvu.PrintTitles" localSheetId="13" hidden="1">'Attach 9'!#REF!</definedName>
    <definedName name="Z_D69D2B09_6F35_4678_B712_8272F13318EF_.wvu.Rows" localSheetId="15" hidden="1">'Attach 11'!$13:$13,'Attach 11'!$15:$15</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0" hidden="1">'Attach 15'!#REF!</definedName>
    <definedName name="Z_D69D2B09_6F35_4678_B712_8272F13318EF_.wvu.Rows" localSheetId="21" hidden="1">'Attach 16'!$4:$4,'Attach 16'!$27:$28</definedName>
    <definedName name="Z_D69D2B09_6F35_4678_B712_8272F13318EF_.wvu.Rows" localSheetId="22" hidden="1">'Attach 17'!$12:$13</definedName>
    <definedName name="Z_D69D2B09_6F35_4678_B712_8272F13318EF_.wvu.Rows" localSheetId="23" hidden="1">'Attach 18'!$4:$4,'Attach 18'!$22:$22</definedName>
    <definedName name="Z_D69D2B09_6F35_4678_B712_8272F13318EF_.wvu.Rows" localSheetId="24" hidden="1">'Attach 19'!$4:$4,'Attach 19'!$21:$21</definedName>
    <definedName name="Z_D69D2B09_6F35_4678_B712_8272F13318EF_.wvu.Rows" localSheetId="26" hidden="1">'Attach 19..'!$20:$20</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12" hidden="1">'Attach 6'!$2:$2,'Attach 6'!$4:$4,'Attach 6'!$26:$26</definedName>
    <definedName name="Z_D69D2B09_6F35_4678_B712_8272F13318EF_.wvu.Rows" localSheetId="13" hidden="1">'Attach 9'!$4:$4</definedName>
    <definedName name="Z_D69D2B09_6F35_4678_B712_8272F13318EF_.wvu.Rows" localSheetId="25" hidden="1">'Bid Form 1st Env.'!$5:$7,'Bid Form 1st Env.'!$67:$69,'Bid Form 1st Env.'!$89:$92,'Bid Form 1st Env.'!$99:$99,'Bid Form 1st Env.'!$117:$123,'Bid Form 1st Env.'!$136:$136,'Bid Form 1st Env.'!$151:$153</definedName>
    <definedName name="Z_D69D2B09_6F35_4678_B712_8272F13318EF_.wvu.Rows" localSheetId="1" hidden="1">Cover!$11:$11</definedName>
    <definedName name="Z_D69D2B09_6F35_4678_B712_8272F13318EF_.wvu.Rows" localSheetId="27" hidden="1">'N-W (Cr.)'!$1:$119</definedName>
    <definedName name="Z_D69D2B09_6F35_4678_B712_8272F13318EF_.wvu.Rows" localSheetId="6" hidden="1">'Schedule-QR'!#REF!,'Schedule-QR'!#REF!,'Schedule-QR'!$80:$114,'Schedule-QR'!#REF!,'Schedule-QR'!#REF!,'Schedule-QR'!$139:$139,'Schedule-QR'!#REF!,'Schedule-QR'!#REF!,'Schedule-QR'!#REF!</definedName>
    <definedName name="Z_E6F7301F_B7DF_4D80_9428_3CD22143194F_.wvu.Cols" localSheetId="25" hidden="1">'Bid Form 1st Env.'!$Y:$AK</definedName>
    <definedName name="Z_E6F7301F_B7DF_4D80_9428_3CD22143194F_.wvu.PrintArea" localSheetId="25" hidden="1">'Bid Form 1st Env.'!$A$22:$F$146</definedName>
    <definedName name="Z_E6F7301F_B7DF_4D80_9428_3CD22143194F_.wvu.Rows" localSheetId="25" hidden="1">'Bid Form 1st Env.'!#REF!</definedName>
    <definedName name="Z_EB86BB53_60E3_486A_82FE_5318F63EBE62_.wvu.PrintArea" localSheetId="25" hidden="1">'Bid Form 1st Env.'!$A$22:$F$146</definedName>
    <definedName name="Z_EB86BB53_60E3_486A_82FE_5318F63EBE62_.wvu.Rows" localSheetId="25" hidden="1">'Bid Form 1st Env.'!$48:$48</definedName>
    <definedName name="Z_EBAEADC8_DFAF_4DD1_92A4_0349F1C8EBDD_.wvu.Cols" localSheetId="6" hidden="1">'Schedule-QR'!$J:$J,'Schedule-QR'!$L:$N</definedName>
    <definedName name="Z_EBAEADC8_DFAF_4DD1_92A4_0349F1C8EBDD_.wvu.PrintArea" localSheetId="6" hidden="1">'Schedule-QR'!$A$1:$I$162</definedName>
    <definedName name="Z_ECEBABD0_566A_41C4_AA9A_38EA30EFEDA8_.wvu.PrintArea" localSheetId="14" hidden="1">'Attach 10'!$A$1:$E$31</definedName>
    <definedName name="Z_ECEBABD0_566A_41C4_AA9A_38EA30EFEDA8_.wvu.PrintArea" localSheetId="15" hidden="1">'Attach 11'!$A$1:$E$51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15'!$A$1:$E$60</definedName>
    <definedName name="Z_ECEBABD0_566A_41C4_AA9A_38EA30EFEDA8_.wvu.PrintArea" localSheetId="21" hidden="1">'Attach 16'!$A$1:$L$54</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2" hidden="1">'Attach 6'!$A$1:$E$52</definedName>
    <definedName name="Z_ECEBABD0_566A_41C4_AA9A_38EA30EFEDA8_.wvu.PrintArea" localSheetId="13" hidden="1">'Attach 9'!$A$1:$D$43</definedName>
    <definedName name="Z_ECEBABD0_566A_41C4_AA9A_38EA30EFEDA8_.wvu.PrintTitles" localSheetId="16" hidden="1">'Attach 12'!#REF!</definedName>
    <definedName name="Z_ECEBABD0_566A_41C4_AA9A_38EA30EFEDA8_.wvu.PrintTitles" localSheetId="13" hidden="1">'Attach 9'!#REF!</definedName>
    <definedName name="Z_F0885BF5_178F_41B6_9611_A7BB675B299A_.wvu.Cols" localSheetId="15" hidden="1">'Attach 11'!$F:$F</definedName>
    <definedName name="Z_F0885BF5_178F_41B6_9611_A7BB675B299A_.wvu.Cols" localSheetId="19" hidden="1">'Attach 14 IP'!$J:$P</definedName>
    <definedName name="Z_F0885BF5_178F_41B6_9611_A7BB675B299A_.wvu.Cols" localSheetId="20" hidden="1">'Attach 15'!$F:$F</definedName>
    <definedName name="Z_F0885BF5_178F_41B6_9611_A7BB675B299A_.wvu.Cols" localSheetId="21" hidden="1">'Attach 16'!$N:$N</definedName>
    <definedName name="Z_F0885BF5_178F_41B6_9611_A7BB675B299A_.wvu.Cols" localSheetId="7" hidden="1">'Attach 3 (JV)'!$J:$L</definedName>
    <definedName name="Z_F0885BF5_178F_41B6_9611_A7BB675B299A_.wvu.Cols" localSheetId="4" hidden="1">'Attach 3 (QR)'!$K:$K</definedName>
    <definedName name="Z_F0885BF5_178F_41B6_9611_A7BB675B299A_.wvu.Cols" localSheetId="8" hidden="1">'Attach 4'!$L:$R</definedName>
    <definedName name="Z_F0885BF5_178F_41B6_9611_A7BB675B299A_.wvu.Cols" localSheetId="10" hidden="1">'Attach 5'!$F:$F</definedName>
    <definedName name="Z_F0885BF5_178F_41B6_9611_A7BB675B299A_.wvu.Cols" localSheetId="12" hidden="1">'Attach 6'!$F:$F</definedName>
    <definedName name="Z_F0885BF5_178F_41B6_9611_A7BB675B299A_.wvu.Cols" localSheetId="13" hidden="1">'Attach 9'!$F:$F</definedName>
    <definedName name="Z_F0885BF5_178F_41B6_9611_A7BB675B299A_.wvu.Cols" localSheetId="3" hidden="1">'Names of Bidder'!$G:$H,'Names of Bidder'!$K:$L</definedName>
    <definedName name="Z_F0885BF5_178F_41B6_9611_A7BB675B299A_.wvu.Cols" localSheetId="27" hidden="1">'N-W (Cr.)'!$C:$C,'N-W (Cr.)'!$F:$U</definedName>
    <definedName name="Z_F0885BF5_178F_41B6_9611_A7BB675B299A_.wvu.Cols" localSheetId="6" hidden="1">'Schedule-QR'!$N:$N</definedName>
    <definedName name="Z_F0885BF5_178F_41B6_9611_A7BB675B299A_.wvu.FilterData" localSheetId="6" hidden="1">'Schedule-QR'!#REF!</definedName>
    <definedName name="Z_F0885BF5_178F_41B6_9611_A7BB675B299A_.wvu.PrintArea" localSheetId="14" hidden="1">'Attach 10'!$A$1:$E$25</definedName>
    <definedName name="Z_F0885BF5_178F_41B6_9611_A7BB675B299A_.wvu.PrintArea" localSheetId="15" hidden="1">'Attach 11'!$A$1:$E$68</definedName>
    <definedName name="Z_F0885BF5_178F_41B6_9611_A7BB675B299A_.wvu.PrintArea" localSheetId="16" hidden="1">'Attach 12'!$A$1:$F$34</definedName>
    <definedName name="Z_F0885BF5_178F_41B6_9611_A7BB675B299A_.wvu.PrintArea" localSheetId="17" hidden="1">'Attach 13'!$A$1:$E$23</definedName>
    <definedName name="Z_F0885BF5_178F_41B6_9611_A7BB675B299A_.wvu.PrintArea" localSheetId="18" hidden="1">'Attach 14'!$A$1:$E$27</definedName>
    <definedName name="Z_F0885BF5_178F_41B6_9611_A7BB675B299A_.wvu.PrintArea" localSheetId="19" hidden="1">'Attach 14 IP'!$A$8:$I$224</definedName>
    <definedName name="Z_F0885BF5_178F_41B6_9611_A7BB675B299A_.wvu.PrintArea" localSheetId="20" hidden="1">'Attach 15'!$A$1:$E$59</definedName>
    <definedName name="Z_F0885BF5_178F_41B6_9611_A7BB675B299A_.wvu.PrintArea" localSheetId="21" hidden="1">'Attach 16'!$A$1:$L$54</definedName>
    <definedName name="Z_F0885BF5_178F_41B6_9611_A7BB675B299A_.wvu.PrintArea" localSheetId="22" hidden="1">'Attach 17'!$A$1:$J$24</definedName>
    <definedName name="Z_F0885BF5_178F_41B6_9611_A7BB675B299A_.wvu.PrintArea" localSheetId="23" hidden="1">'Attach 18'!$A$1:$J$27</definedName>
    <definedName name="Z_F0885BF5_178F_41B6_9611_A7BB675B299A_.wvu.PrintArea" localSheetId="24" hidden="1">'Attach 19'!$A$1:$J$26</definedName>
    <definedName name="Z_F0885BF5_178F_41B6_9611_A7BB675B299A_.wvu.PrintArea" localSheetId="26" hidden="1">'Attach 19..'!$A$1:$J$27</definedName>
    <definedName name="Z_F0885BF5_178F_41B6_9611_A7BB675B299A_.wvu.PrintArea" localSheetId="7" hidden="1">'Attach 3 (JV)'!$A$1:$H$17</definedName>
    <definedName name="Z_F0885BF5_178F_41B6_9611_A7BB675B299A_.wvu.PrintArea" localSheetId="4" hidden="1">'Attach 3 (QR)'!$A$1:$I$20</definedName>
    <definedName name="Z_F0885BF5_178F_41B6_9611_A7BB675B299A_.wvu.PrintArea" localSheetId="8" hidden="1">'Attach 4'!$A$1:$G$27</definedName>
    <definedName name="Z_F0885BF5_178F_41B6_9611_A7BB675B299A_.wvu.PrintArea" localSheetId="9" hidden="1">'Attach 4 (A)'!$A$1:$E$59</definedName>
    <definedName name="Z_F0885BF5_178F_41B6_9611_A7BB675B299A_.wvu.PrintArea" localSheetId="10" hidden="1">'Attach 5'!$A$1:$E$71</definedName>
    <definedName name="Z_F0885BF5_178F_41B6_9611_A7BB675B299A_.wvu.PrintArea" localSheetId="11" hidden="1">'Attach 5A'!$A$1:$E$49</definedName>
    <definedName name="Z_F0885BF5_178F_41B6_9611_A7BB675B299A_.wvu.PrintArea" localSheetId="12" hidden="1">'Attach 6'!$A$1:$E$51</definedName>
    <definedName name="Z_F0885BF5_178F_41B6_9611_A7BB675B299A_.wvu.PrintArea" localSheetId="13" hidden="1">'Attach 9'!$A$1:$K$35</definedName>
    <definedName name="Z_F0885BF5_178F_41B6_9611_A7BB675B299A_.wvu.PrintArea" localSheetId="25" hidden="1">'Bid Form 1st Env.'!$A$22:$F$154</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'Schedule-QR'!$A$1:$I$162</definedName>
    <definedName name="Z_F0885BF5_178F_41B6_9611_A7BB675B299A_.wvu.Rows" localSheetId="15" hidden="1">'Attach 11'!$13:$13,'Attach 11'!$15:$15</definedName>
    <definedName name="Z_F0885BF5_178F_41B6_9611_A7BB675B299A_.wvu.Rows" localSheetId="16" hidden="1">'Attach 12'!$18:$25,'Attach 12'!$27:$30</definedName>
    <definedName name="Z_F0885BF5_178F_41B6_9611_A7BB675B299A_.wvu.Rows" localSheetId="18" hidden="1">'Attach 14'!$4:$4,'Attach 14'!$23:$23</definedName>
    <definedName name="Z_F0885BF5_178F_41B6_9611_A7BB675B299A_.wvu.Rows" localSheetId="19" hidden="1">'Attach 14 IP'!$50:$51,'Attach 14 IP'!$170:$170,'Attach 14 IP'!$172:$172,'Attach 14 IP'!$175:$175,'Attach 14 IP'!$181:$181,'Attach 14 IP'!$216:$220</definedName>
    <definedName name="Z_F0885BF5_178F_41B6_9611_A7BB675B299A_.wvu.Rows" localSheetId="21" hidden="1">'Attach 16'!$27:$28</definedName>
    <definedName name="Z_F0885BF5_178F_41B6_9611_A7BB675B299A_.wvu.Rows" localSheetId="22" hidden="1">'Attach 17'!$12:$13</definedName>
    <definedName name="Z_F0885BF5_178F_41B6_9611_A7BB675B299A_.wvu.Rows" localSheetId="23" hidden="1">'Attach 18'!$22:$22</definedName>
    <definedName name="Z_F0885BF5_178F_41B6_9611_A7BB675B299A_.wvu.Rows" localSheetId="26" hidden="1">'Attach 19..'!$20:$20</definedName>
    <definedName name="Z_F0885BF5_178F_41B6_9611_A7BB675B299A_.wvu.Rows" localSheetId="8" hidden="1">'Attach 4'!$28:$49</definedName>
    <definedName name="Z_F0885BF5_178F_41B6_9611_A7BB675B299A_.wvu.Rows" localSheetId="10" hidden="1">'Attach 5'!$23:$28</definedName>
    <definedName name="Z_F0885BF5_178F_41B6_9611_A7BB675B299A_.wvu.Rows" localSheetId="11" hidden="1">'Attach 5A'!$23:$28</definedName>
    <definedName name="Z_F0885BF5_178F_41B6_9611_A7BB675B299A_.wvu.Rows" localSheetId="12" hidden="1">'Attach 6'!$2:$2,'Attach 6'!$4:$4,'Attach 6'!$26:$26</definedName>
    <definedName name="Z_F0885BF5_178F_41B6_9611_A7BB675B299A_.wvu.Rows" localSheetId="13" hidden="1">'Attach 9'!$4:$4</definedName>
    <definedName name="Z_F0885BF5_178F_41B6_9611_A7BB675B299A_.wvu.Rows" localSheetId="0" hidden="1">Basic!$3:$3</definedName>
    <definedName name="Z_F0885BF5_178F_41B6_9611_A7BB675B299A_.wvu.Rows" localSheetId="25" hidden="1">'Bid Form 1st Env.'!$5:$7,'Bid Form 1st Env.'!$89:$92,'Bid Form 1st Env.'!$99:$99,'Bid Form 1st Env.'!$117:$124,'Bid Form 1st Env.'!$136:$136,'Bid Form 1st Env.'!$151:$153</definedName>
    <definedName name="Z_F0885BF5_178F_41B6_9611_A7BB675B299A_.wvu.Rows" localSheetId="1" hidden="1">Cover!$11:$11</definedName>
    <definedName name="Z_F0885BF5_178F_41B6_9611_A7BB675B299A_.wvu.Rows" localSheetId="27" hidden="1">'N-W (Cr.)'!$1:$119</definedName>
    <definedName name="Z_F0885BF5_178F_41B6_9611_A7BB675B299A_.wvu.Rows" localSheetId="5" hidden="1">'Sch QR'!$7:$8,'Sch QR'!$26:$26,'Sch QR'!$67:$68,'Sch QR'!$74:$74,'Sch QR'!$85:$85,'Sch QR'!$87:$204</definedName>
    <definedName name="Z_F0885BF5_178F_41B6_9611_A7BB675B299A_.wvu.Rows" localSheetId="6" hidden="1">'Schedule-QR'!#REF!,'Schedule-QR'!$80:$114,'Schedule-QR'!$139:$139</definedName>
    <definedName name="Z_F51A1875_E3DE_4601_ADCE_E0FEEC04A5F8_.wvu.PrintArea" localSheetId="2" hidden="1">Instructions!$A$1:$C$14</definedName>
  </definedNames>
  <calcPr calcId="152511"/>
  <customWorkbookViews>
    <customWorkbookView name="Kiran {किरन} - Personal View" guid="{1B802DD6-DAD0-4EE3-87BD-7454C733B731}" mergeInterval="0" personalView="1" maximized="1" xWindow="-8" yWindow="-8" windowWidth="1456" windowHeight="876" tabRatio="906" activeSheetId="2" showFormulaBar="0"/>
    <customWorkbookView name="Pallavi Mishra {पल्लवी मिश्रा} - Personal View" guid="{284853EB-2B04-4CBC-8D51-9311CCD70844}" mergeInterval="0" personalView="1" maximized="1" windowWidth="1436" windowHeight="640" tabRatio="906" activeSheetId="3"/>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8"/>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6"/>
    <customWorkbookView name="Manuji Chaubey {मनुजी चौबे} - Personal View" guid="{F0885BF5-178F-41B6-9611-A7BB675B299A}" mergeInterval="0" personalView="1" maximized="1" xWindow="-8" yWindow="-8" windowWidth="1456" windowHeight="876" tabRatio="906" activeSheetId="2"/>
  </customWorkbookViews>
</workbook>
</file>

<file path=xl/calcChain.xml><?xml version="1.0" encoding="utf-8"?>
<calcChain xmlns="http://schemas.openxmlformats.org/spreadsheetml/2006/main">
  <c r="B131" i="7" l="1"/>
  <c r="B39" i="26" l="1"/>
  <c r="F7" i="7" l="1"/>
  <c r="F8" i="7"/>
  <c r="F9" i="7"/>
  <c r="F10" i="7"/>
  <c r="F11" i="7"/>
  <c r="F12" i="7"/>
  <c r="B20" i="7"/>
  <c r="B21" i="7"/>
  <c r="B22" i="7"/>
  <c r="D41" i="7"/>
  <c r="F41" i="7"/>
  <c r="H41" i="7"/>
  <c r="D42" i="7"/>
  <c r="F42" i="7"/>
  <c r="H42" i="7"/>
  <c r="D43" i="7"/>
  <c r="F43" i="7"/>
  <c r="H43" i="7"/>
  <c r="D44" i="7"/>
  <c r="F44" i="7"/>
  <c r="H44" i="7"/>
  <c r="F127" i="7"/>
  <c r="D150" i="7" s="1"/>
  <c r="B132" i="7"/>
  <c r="F150" i="7"/>
  <c r="H150" i="7"/>
  <c r="N65" i="7" l="1"/>
  <c r="N64" i="7"/>
  <c r="N63" i="7"/>
  <c r="F2" i="2" l="1"/>
  <c r="B3" i="2"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7" i="28" s="1"/>
  <c r="D44" i="26" s="1"/>
  <c r="A1" i="27"/>
  <c r="A3" i="27"/>
  <c r="J18" i="27"/>
  <c r="A22" i="26"/>
  <c r="AL35" i="26"/>
  <c r="AL36" i="26"/>
  <c r="C37" i="26"/>
  <c r="Q37" i="26"/>
  <c r="B91" i="26"/>
  <c r="A1" i="25"/>
  <c r="A3" i="25"/>
  <c r="A1" i="24"/>
  <c r="A3" i="24"/>
  <c r="A1" i="23"/>
  <c r="A3" i="23"/>
  <c r="F7" i="23"/>
  <c r="F8" i="23"/>
  <c r="G9" i="25" s="1"/>
  <c r="F9" i="23"/>
  <c r="G10" i="25" s="1"/>
  <c r="F10" i="23"/>
  <c r="G11" i="25" s="1"/>
  <c r="F11" i="23"/>
  <c r="A1" i="22"/>
  <c r="A3" i="22"/>
  <c r="A1" i="21"/>
  <c r="A2" i="21"/>
  <c r="A5" i="21"/>
  <c r="A7" i="22" s="1"/>
  <c r="A6" i="23" s="1"/>
  <c r="E5" i="21"/>
  <c r="G7" i="22" s="1"/>
  <c r="F6" i="23" s="1"/>
  <c r="G7" i="24" s="1"/>
  <c r="A30" i="26" s="1"/>
  <c r="A6" i="21"/>
  <c r="A8" i="22" s="1"/>
  <c r="A7" i="23" s="1"/>
  <c r="B7" i="21"/>
  <c r="B9" i="22" s="1"/>
  <c r="B8" i="23" s="1"/>
  <c r="B9" i="24" s="1"/>
  <c r="B8" i="21"/>
  <c r="B10" i="22" s="1"/>
  <c r="B9" i="23" s="1"/>
  <c r="B9" i="21"/>
  <c r="B11" i="22" s="1"/>
  <c r="B10" i="23" s="1"/>
  <c r="B10" i="21"/>
  <c r="B12" i="22" s="1"/>
  <c r="B11" i="23" s="1"/>
  <c r="E51" i="21"/>
  <c r="A41" i="20"/>
  <c r="A42" i="20"/>
  <c r="A44" i="20"/>
  <c r="A45" i="20"/>
  <c r="A1" i="19"/>
  <c r="A3" i="19"/>
  <c r="E7" i="19"/>
  <c r="E8" i="19"/>
  <c r="E9" i="19"/>
  <c r="E10" i="19"/>
  <c r="E11" i="19"/>
  <c r="E12" i="19"/>
  <c r="A1" i="18"/>
  <c r="E7" i="18"/>
  <c r="E8" i="18"/>
  <c r="E9" i="18"/>
  <c r="E10" i="18"/>
  <c r="E11" i="18"/>
  <c r="E12" i="18"/>
  <c r="A35" i="26" s="1"/>
  <c r="A1" i="17"/>
  <c r="A3" i="17"/>
  <c r="E7" i="17"/>
  <c r="E8" i="17"/>
  <c r="B9" i="17"/>
  <c r="E9" i="17"/>
  <c r="B10" i="17"/>
  <c r="E10" i="17"/>
  <c r="B11" i="17"/>
  <c r="C11" i="17"/>
  <c r="E11" i="17"/>
  <c r="B12" i="17"/>
  <c r="C12" i="17"/>
  <c r="E12" i="17"/>
  <c r="A1" i="16"/>
  <c r="A2" i="16"/>
  <c r="D6" i="16"/>
  <c r="D7" i="16"/>
  <c r="D8" i="16"/>
  <c r="D9" i="16"/>
  <c r="D10" i="16"/>
  <c r="D11" i="16"/>
  <c r="E31" i="16"/>
  <c r="A33" i="16"/>
  <c r="A47" i="16"/>
  <c r="D47" i="16"/>
  <c r="A48" i="16"/>
  <c r="D48" i="16"/>
  <c r="E50" i="16"/>
  <c r="A52" i="16"/>
  <c r="A66" i="16"/>
  <c r="D66" i="16"/>
  <c r="A67" i="16"/>
  <c r="D67" i="16"/>
  <c r="A1" i="15"/>
  <c r="A3" i="15"/>
  <c r="C7" i="15"/>
  <c r="C8" i="15"/>
  <c r="C9" i="15"/>
  <c r="C10" i="15"/>
  <c r="C11" i="15"/>
  <c r="A1" i="14"/>
  <c r="A3" i="14"/>
  <c r="I7" i="14"/>
  <c r="J7" i="14"/>
  <c r="I8" i="14"/>
  <c r="J8" i="14"/>
  <c r="I9" i="14"/>
  <c r="J9" i="14"/>
  <c r="I10" i="14"/>
  <c r="J10" i="14"/>
  <c r="I11" i="14"/>
  <c r="J11" i="14"/>
  <c r="I12" i="14"/>
  <c r="J12" i="14"/>
  <c r="A1" i="13"/>
  <c r="A30" i="13" s="1"/>
  <c r="A3" i="13"/>
  <c r="E7" i="13"/>
  <c r="E8" i="13"/>
  <c r="E9" i="13"/>
  <c r="E10" i="13"/>
  <c r="E11" i="13"/>
  <c r="E12" i="13"/>
  <c r="G12" i="24" s="1"/>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A1" i="8"/>
  <c r="V1" i="8"/>
  <c r="V2" i="8" s="1"/>
  <c r="AA1" i="8"/>
  <c r="A6" i="8"/>
  <c r="B7" i="8"/>
  <c r="AA7" i="8"/>
  <c r="B8" i="8"/>
  <c r="B9" i="8"/>
  <c r="B11" i="7" s="1"/>
  <c r="B10" i="8"/>
  <c r="L12" i="8"/>
  <c r="B15" i="8"/>
  <c r="F15" i="8"/>
  <c r="G160" i="7" s="1"/>
  <c r="B16" i="8"/>
  <c r="F16" i="8"/>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A2" i="4"/>
  <c r="H6" i="4"/>
  <c r="G124" i="26" s="1"/>
  <c r="Z6" i="4"/>
  <c r="AA2" i="8" s="1"/>
  <c r="A7" i="4"/>
  <c r="G7" i="4"/>
  <c r="N20" i="7" s="1"/>
  <c r="G8" i="4"/>
  <c r="K8" i="4"/>
  <c r="A9" i="4"/>
  <c r="A5" i="8" s="1"/>
  <c r="A10" i="4"/>
  <c r="A14" i="4"/>
  <c r="A15" i="4"/>
  <c r="G27" i="4"/>
  <c r="F27" i="4" s="1"/>
  <c r="A1" i="3"/>
  <c r="B2" i="2"/>
  <c r="A3" i="5" s="1"/>
  <c r="A1" i="7"/>
  <c r="B52" i="22" l="1"/>
  <c r="C161" i="7"/>
  <c r="B9" i="14"/>
  <c r="B9" i="7"/>
  <c r="B9" i="16"/>
  <c r="B10" i="7"/>
  <c r="B17" i="5"/>
  <c r="E59" i="21"/>
  <c r="G161" i="7"/>
  <c r="B11" i="16"/>
  <c r="B12" i="7"/>
  <c r="B32" i="17"/>
  <c r="C160" i="7"/>
  <c r="D39" i="7"/>
  <c r="F39" i="7"/>
  <c r="H39" i="7"/>
  <c r="G229" i="6"/>
  <c r="F16" i="5"/>
  <c r="A134" i="28"/>
  <c r="B134" i="28" s="1"/>
  <c r="D134" i="28" s="1"/>
  <c r="A131" i="28"/>
  <c r="B131" i="28" s="1"/>
  <c r="D131" i="28" s="1"/>
  <c r="G9" i="24"/>
  <c r="A32" i="26" s="1"/>
  <c r="G9" i="27"/>
  <c r="N6" i="9"/>
  <c r="A130" i="28"/>
  <c r="B130" i="28" s="1"/>
  <c r="D130" i="28" s="1"/>
  <c r="I23" i="9"/>
  <c r="A14" i="9" s="1"/>
  <c r="I13" i="28"/>
  <c r="F6" i="28" s="1"/>
  <c r="A133" i="28"/>
  <c r="B133" i="28" s="1"/>
  <c r="D133" i="28" s="1"/>
  <c r="A129" i="28"/>
  <c r="B129" i="28" s="1"/>
  <c r="E16" i="21"/>
  <c r="F17" i="5"/>
  <c r="A132" i="28"/>
  <c r="B132" i="28" s="1"/>
  <c r="D132" i="28" s="1"/>
  <c r="A5" i="5"/>
  <c r="H23" i="9"/>
  <c r="A13" i="9" s="1"/>
  <c r="G11" i="24"/>
  <c r="A34" i="26" s="1"/>
  <c r="G12" i="25"/>
  <c r="G11" i="27"/>
  <c r="B25" i="9"/>
  <c r="B16" i="5"/>
  <c r="C228" i="6" s="1"/>
  <c r="N125" i="7"/>
  <c r="B127" i="7" s="1"/>
  <c r="A7" i="27"/>
  <c r="A7" i="25"/>
  <c r="A7" i="24"/>
  <c r="A7" i="14"/>
  <c r="A7" i="13"/>
  <c r="A7" i="19"/>
  <c r="A7" i="17"/>
  <c r="A6" i="16"/>
  <c r="A7" i="15"/>
  <c r="A7" i="11"/>
  <c r="A7" i="18"/>
  <c r="A7" i="10"/>
  <c r="A5" i="9"/>
  <c r="A7" i="7"/>
  <c r="A7" i="12"/>
  <c r="B12" i="27"/>
  <c r="B12" i="24"/>
  <c r="B12" i="25"/>
  <c r="B10" i="27"/>
  <c r="B10" i="24"/>
  <c r="B10" i="25"/>
  <c r="A3" i="6"/>
  <c r="H24" i="25"/>
  <c r="H23" i="23"/>
  <c r="E58" i="21"/>
  <c r="E24" i="19"/>
  <c r="D28" i="16"/>
  <c r="H25" i="27"/>
  <c r="E24" i="15"/>
  <c r="H32" i="14" s="1"/>
  <c r="D31" i="11"/>
  <c r="D69" i="11" s="1"/>
  <c r="D24" i="10"/>
  <c r="D57" i="10" s="1"/>
  <c r="F25" i="9"/>
  <c r="B11" i="14"/>
  <c r="B11" i="13"/>
  <c r="B11" i="19"/>
  <c r="B10" i="16"/>
  <c r="B11" i="15"/>
  <c r="B9" i="9"/>
  <c r="A8" i="11"/>
  <c r="A8" i="10"/>
  <c r="A6" i="9"/>
  <c r="A8" i="18"/>
  <c r="A8" i="14"/>
  <c r="A8" i="12"/>
  <c r="A8" i="7"/>
  <c r="F26" i="9"/>
  <c r="D25" i="10"/>
  <c r="D58" i="10" s="1"/>
  <c r="B11" i="10"/>
  <c r="B9" i="11"/>
  <c r="A3" i="11"/>
  <c r="B10" i="13"/>
  <c r="B32" i="14"/>
  <c r="A8" i="17"/>
  <c r="E20" i="18"/>
  <c r="B11" i="18"/>
  <c r="E25" i="19"/>
  <c r="B9" i="27"/>
  <c r="B9" i="25"/>
  <c r="B11" i="27"/>
  <c r="B11" i="25"/>
  <c r="H26" i="25"/>
  <c r="BF131" i="26"/>
  <c r="F131" i="26" s="1"/>
  <c r="U6" i="28"/>
  <c r="N13" i="28"/>
  <c r="K6" i="28" s="1"/>
  <c r="C229" i="6"/>
  <c r="A1" i="4"/>
  <c r="A1" i="6"/>
  <c r="B133" i="26"/>
  <c r="B51" i="22"/>
  <c r="B27" i="13"/>
  <c r="B49" i="13" s="1"/>
  <c r="B25" i="27"/>
  <c r="B28" i="26"/>
  <c r="B24" i="25"/>
  <c r="B23" i="23"/>
  <c r="B58" i="21"/>
  <c r="B24" i="19"/>
  <c r="B28" i="16"/>
  <c r="B10" i="11"/>
  <c r="B10" i="10"/>
  <c r="B10" i="18"/>
  <c r="B10" i="12"/>
  <c r="B26" i="9"/>
  <c r="B10" i="9"/>
  <c r="B8" i="9"/>
  <c r="B24" i="10"/>
  <c r="B57" i="10" s="1"/>
  <c r="D32" i="11"/>
  <c r="D70" i="11" s="1"/>
  <c r="B11" i="11"/>
  <c r="B9" i="12"/>
  <c r="B12" i="13"/>
  <c r="E25" i="15"/>
  <c r="H33" i="14" s="1"/>
  <c r="A8" i="15"/>
  <c r="B20" i="18"/>
  <c r="B25" i="19"/>
  <c r="A8" i="19"/>
  <c r="B11" i="24"/>
  <c r="B26" i="25"/>
  <c r="BF132" i="26"/>
  <c r="N21" i="7"/>
  <c r="N126" i="7" s="1"/>
  <c r="A55" i="20"/>
  <c r="A3" i="18"/>
  <c r="A3" i="12"/>
  <c r="A36" i="12" s="1"/>
  <c r="A49" i="20"/>
  <c r="A3" i="9"/>
  <c r="A3" i="7"/>
  <c r="AB2" i="5"/>
  <c r="H27" i="27"/>
  <c r="F134" i="26"/>
  <c r="H27" i="24"/>
  <c r="E21" i="18"/>
  <c r="E33" i="17"/>
  <c r="D32" i="12"/>
  <c r="D48" i="12" s="1"/>
  <c r="H52" i="22"/>
  <c r="E28" i="13"/>
  <c r="E50" i="13" s="1"/>
  <c r="A3" i="8"/>
  <c r="B31" i="11"/>
  <c r="B69" i="11" s="1"/>
  <c r="D31" i="12"/>
  <c r="D47" i="12" s="1"/>
  <c r="B11" i="12"/>
  <c r="B28" i="13"/>
  <c r="B50" i="13" s="1"/>
  <c r="B24" i="15"/>
  <c r="B10" i="15"/>
  <c r="D29" i="16"/>
  <c r="A50" i="16"/>
  <c r="A31" i="16"/>
  <c r="B10" i="19"/>
  <c r="B59" i="21"/>
  <c r="G7" i="25"/>
  <c r="G7" i="27"/>
  <c r="H24" i="23"/>
  <c r="G8" i="24"/>
  <c r="A31" i="26" s="1"/>
  <c r="G8" i="27"/>
  <c r="H25" i="24"/>
  <c r="G8" i="25"/>
  <c r="F133" i="26"/>
  <c r="B25" i="15"/>
  <c r="B33" i="14"/>
  <c r="B32" i="11"/>
  <c r="B70" i="11" s="1"/>
  <c r="B25" i="10"/>
  <c r="B58" i="10" s="1"/>
  <c r="B27" i="27"/>
  <c r="B134" i="26"/>
  <c r="B27" i="24"/>
  <c r="B21" i="18"/>
  <c r="B33" i="17"/>
  <c r="B32" i="12"/>
  <c r="B48" i="12" s="1"/>
  <c r="B12" i="11"/>
  <c r="B12" i="10"/>
  <c r="B12" i="18"/>
  <c r="B12" i="14"/>
  <c r="B12" i="12"/>
  <c r="B9" i="13"/>
  <c r="B9" i="19"/>
  <c r="B8" i="16"/>
  <c r="B9" i="15"/>
  <c r="B7" i="9"/>
  <c r="B9" i="10"/>
  <c r="B31" i="12"/>
  <c r="B47" i="12" s="1"/>
  <c r="E27" i="13"/>
  <c r="E49" i="13" s="1"/>
  <c r="A8" i="13"/>
  <c r="B10" i="14"/>
  <c r="B12" i="15"/>
  <c r="B29" i="16"/>
  <c r="A7" i="16"/>
  <c r="E32" i="17"/>
  <c r="B9" i="18"/>
  <c r="B12" i="19"/>
  <c r="H51" i="22"/>
  <c r="B24" i="23"/>
  <c r="G10" i="24"/>
  <c r="A33" i="26" s="1"/>
  <c r="G10" i="27"/>
  <c r="A8" i="27"/>
  <c r="A8" i="24"/>
  <c r="B25" i="24"/>
  <c r="A8" i="25"/>
  <c r="E133" i="26"/>
  <c r="S13" i="28"/>
  <c r="P6" i="28" s="1"/>
  <c r="G12" i="27"/>
  <c r="D13" i="28"/>
  <c r="A6" i="28" s="1"/>
  <c r="Y25" i="28" l="1"/>
  <c r="T25" i="28" s="1"/>
  <c r="U7" i="28" s="1"/>
  <c r="B67" i="16"/>
  <c r="B48" i="16"/>
  <c r="B66" i="16"/>
  <c r="B47" i="16"/>
  <c r="AG29" i="26"/>
  <c r="AG30" i="26" s="1"/>
  <c r="AG31" i="26"/>
  <c r="AG28" i="26"/>
</calcChain>
</file>

<file path=xl/sharedStrings.xml><?xml version="1.0" encoding="utf-8"?>
<sst xmlns="http://schemas.openxmlformats.org/spreadsheetml/2006/main" count="1770" uniqueCount="873">
  <si>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</si>
  <si>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</si>
  <si>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</si>
  <si>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</si>
  <si>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</si>
  <si>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</si>
  <si>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</si>
  <si>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</si>
  <si>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</si>
  <si>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</si>
  <si>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</si>
  <si>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</si>
  <si>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</si>
  <si>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</si>
  <si>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</si>
  <si>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</si>
  <si>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</si>
  <si>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</si>
  <si>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</si>
  <si>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</si>
  <si>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</si>
  <si>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</si>
  <si>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</si>
  <si>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</si>
  <si>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</si>
  <si>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</si>
  <si>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</si>
  <si>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</si>
  <si>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</si>
  <si>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</si>
  <si>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</si>
  <si>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</si>
  <si>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</si>
  <si>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</si>
  <si>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</si>
  <si>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</si>
  <si>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</si>
  <si>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</si>
  <si>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</si>
  <si>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</si>
  <si>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</si>
  <si>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</si>
  <si>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</si>
  <si>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</si>
  <si>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</si>
  <si>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</si>
  <si>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</si>
  <si>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</si>
  <si>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</si>
  <si>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</si>
  <si>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</si>
  <si>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</si>
  <si>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</si>
  <si>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</si>
  <si>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</si>
  <si>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</si>
  <si>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</si>
  <si>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</si>
  <si>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</si>
  <si>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</si>
  <si>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</si>
  <si>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</si>
  <si>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</si>
  <si>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</si>
  <si>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</si>
  <si>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</si>
  <si>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</si>
  <si>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</si>
  <si>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</si>
  <si>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</si>
  <si>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</si>
  <si>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</si>
  <si>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</si>
  <si>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</si>
  <si>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</si>
  <si>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</si>
  <si>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</si>
  <si>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</si>
  <si>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</si>
  <si>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</si>
  <si>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</si>
  <si>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</si>
  <si>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</si>
  <si>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</si>
  <si>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</si>
  <si>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</si>
  <si>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</si>
  <si>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</si>
  <si>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</si>
  <si>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</si>
  <si>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</si>
  <si>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</si>
  <si>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</si>
  <si>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</si>
  <si>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</si>
  <si>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</si>
  <si>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</si>
  <si>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</si>
  <si>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</si>
  <si>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</si>
  <si>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</si>
  <si>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</si>
  <si>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</si>
  <si>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</si>
  <si>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</si>
  <si>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</si>
  <si>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</si>
  <si>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</si>
  <si>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</si>
  <si>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</si>
  <si>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</si>
  <si>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</si>
  <si>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</si>
  <si>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</si>
  <si>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</si>
  <si>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</si>
  <si>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</si>
  <si>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</si>
  <si>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</si>
  <si>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</si>
  <si>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</si>
  <si>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</si>
  <si>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</si>
  <si>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</si>
  <si>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</si>
  <si>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</si>
  <si>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</si>
  <si>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</si>
  <si>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</si>
  <si>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</si>
  <si>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</si>
  <si>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</si>
  <si>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</si>
  <si>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</si>
  <si>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</si>
  <si>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</si>
  <si>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</si>
  <si>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</si>
  <si>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</si>
  <si>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</si>
  <si>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</si>
  <si>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</si>
  <si>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</si>
  <si>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</si>
  <si>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</si>
  <si>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</si>
  <si>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</si>
  <si>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</si>
  <si>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</si>
  <si>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</si>
  <si>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</si>
  <si>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</si>
  <si>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</si>
  <si>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</si>
  <si>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</si>
  <si>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</si>
  <si>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</si>
  <si>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</si>
  <si>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</si>
  <si>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</si>
  <si>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</si>
  <si>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</si>
  <si>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</si>
  <si>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</si>
  <si>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</si>
  <si>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</si>
  <si>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</si>
  <si>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</si>
  <si>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</si>
  <si>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</si>
  <si>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</si>
  <si>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</si>
  <si>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</si>
  <si>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</si>
  <si>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</si>
  <si>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</si>
  <si>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</si>
  <si>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</si>
  <si>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</si>
  <si>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</si>
  <si>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</si>
  <si>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</si>
  <si>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</si>
  <si>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</si>
  <si>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</si>
  <si>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</si>
  <si>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</si>
  <si>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</si>
  <si>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</si>
  <si>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</si>
  <si>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</si>
  <si>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</si>
  <si>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</si>
  <si>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</si>
  <si>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</si>
  <si>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</si>
  <si>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</si>
  <si>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</si>
  <si>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</si>
  <si>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</si>
  <si>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</si>
  <si>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</si>
  <si>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</si>
  <si>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</si>
  <si>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</si>
  <si>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</si>
  <si>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</si>
  <si>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</si>
  <si>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</si>
  <si>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</si>
  <si>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</si>
  <si>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</si>
  <si>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</si>
  <si>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</si>
  <si>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</si>
  <si>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</si>
  <si>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</si>
  <si>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</si>
  <si>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</si>
  <si>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</si>
  <si>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</si>
  <si>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</si>
  <si>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</si>
  <si>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</si>
  <si>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</si>
  <si>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</si>
  <si>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</si>
  <si>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</si>
  <si>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</si>
  <si>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</si>
  <si>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</si>
  <si>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</si>
  <si>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</si>
  <si>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</si>
  <si>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</si>
  <si>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</si>
  <si>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</si>
  <si>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</si>
  <si>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</si>
  <si>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</si>
  <si>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</si>
  <si>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</si>
  <si>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</si>
  <si>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</si>
  <si>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</si>
  <si>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</si>
  <si>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</si>
  <si>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</si>
  <si>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</si>
  <si>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</si>
  <si>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</si>
  <si>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</si>
  <si>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</si>
  <si>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</si>
  <si>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</si>
  <si>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</si>
  <si>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</si>
  <si>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</si>
  <si>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</si>
  <si>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</si>
  <si>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</si>
  <si>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</si>
  <si>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</si>
  <si>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</si>
  <si>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</si>
  <si>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</si>
  <si>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</si>
  <si>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</si>
  <si>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</si>
  <si>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</si>
  <si>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</si>
  <si>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</si>
  <si>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</si>
  <si>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</si>
  <si>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</si>
  <si>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</si>
  <si>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</si>
  <si>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</si>
  <si>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</si>
  <si>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</si>
  <si>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</si>
  <si>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</si>
  <si>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</si>
  <si>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</si>
  <si>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</si>
  <si>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</si>
  <si>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</si>
  <si>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</si>
  <si>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</si>
  <si>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</si>
  <si>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</si>
  <si>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</si>
  <si>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</si>
  <si>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</si>
  <si>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</si>
  <si>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</si>
  <si>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</si>
  <si>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</si>
  <si>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</si>
  <si>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</si>
  <si>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</si>
  <si>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</si>
  <si>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</si>
  <si>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</si>
  <si>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</si>
  <si>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</si>
  <si>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</si>
  <si>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</si>
  <si>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</si>
  <si>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</si>
  <si>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</si>
  <si>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</si>
  <si>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</si>
  <si>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</si>
  <si>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</si>
  <si>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</si>
  <si>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</si>
  <si>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</si>
  <si>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</si>
  <si>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</si>
  <si>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</si>
  <si>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</si>
  <si>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</si>
  <si>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</si>
  <si>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</si>
  <si>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</si>
  <si>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</si>
  <si>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</si>
  <si>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</si>
  <si>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</si>
  <si>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</si>
  <si>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</si>
  <si>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</si>
  <si>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</si>
  <si>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</si>
  <si>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</si>
  <si>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</si>
  <si>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</si>
  <si>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</si>
  <si>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</si>
  <si>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</si>
  <si>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</si>
  <si>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</si>
  <si>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</si>
  <si>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</si>
  <si>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</si>
  <si>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</si>
  <si>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</si>
  <si>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</si>
  <si>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</si>
  <si>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</si>
  <si>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</si>
  <si>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</si>
  <si>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</si>
  <si>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</si>
  <si>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</si>
  <si>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</si>
  <si>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</si>
  <si>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</si>
  <si>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</si>
  <si>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</si>
  <si>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</si>
  <si>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</si>
  <si>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</si>
  <si>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</si>
  <si>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</si>
  <si>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</si>
  <si>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</si>
  <si>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</si>
  <si>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</si>
  <si>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</si>
  <si>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</si>
  <si>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</si>
  <si>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</si>
  <si>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</si>
  <si>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</si>
  <si>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</si>
  <si>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</si>
  <si>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</si>
  <si>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</si>
  <si>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</si>
  <si>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</si>
  <si>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</si>
  <si>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</si>
  <si>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</si>
  <si>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</si>
  <si>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</si>
  <si>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</si>
  <si>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</si>
  <si>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</si>
  <si>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</si>
  <si>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</si>
  <si>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</si>
  <si>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</si>
  <si>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</si>
  <si>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</si>
  <si>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</si>
  <si>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</si>
  <si>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</si>
  <si>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</si>
  <si>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</si>
  <si>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</si>
  <si>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</si>
  <si>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</si>
  <si>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</si>
  <si>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</si>
  <si>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</si>
  <si>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</si>
  <si>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</si>
  <si>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</si>
  <si>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</si>
  <si>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</si>
  <si>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</si>
  <si>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</si>
  <si>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</si>
  <si>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</si>
  <si>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</si>
  <si>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</si>
  <si>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</si>
  <si>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</si>
  <si>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</si>
  <si>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</si>
  <si>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</si>
  <si>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</si>
  <si>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</si>
  <si>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</si>
  <si>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</si>
  <si>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</si>
  <si>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</si>
  <si>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</si>
  <si>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</si>
  <si>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</si>
  <si>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</si>
  <si>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</si>
  <si>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</si>
  <si>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</si>
  <si>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</si>
  <si>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</si>
  <si>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</si>
  <si>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</si>
  <si>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</si>
  <si>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</si>
  <si>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</si>
  <si>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</si>
  <si>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</si>
  <si>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</si>
  <si>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</si>
  <si>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</si>
  <si>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</si>
  <si>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</si>
  <si>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</si>
  <si>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</si>
  <si>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</si>
  <si>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</si>
  <si>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</si>
  <si>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</si>
  <si>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</si>
  <si>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</si>
  <si>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</si>
  <si>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</si>
  <si>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</si>
  <si>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</si>
  <si>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</si>
  <si>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</si>
  <si>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</si>
  <si>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</si>
  <si>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</si>
  <si>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</si>
  <si>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</si>
  <si>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</si>
  <si>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</si>
  <si>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</si>
  <si>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</si>
  <si>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</si>
  <si>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</si>
  <si>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</si>
  <si>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</si>
  <si>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</si>
  <si>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</si>
  <si>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</si>
  <si>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</si>
  <si>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</si>
  <si>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</si>
  <si>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</si>
  <si>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</si>
  <si>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</si>
  <si>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</si>
  <si>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</si>
  <si>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</si>
  <si>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</si>
  <si>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</si>
  <si>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</si>
  <si>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</si>
  <si>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</si>
  <si>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</si>
  <si>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</si>
  <si>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</si>
  <si>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</si>
  <si>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</si>
  <si>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</si>
  <si>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</si>
  <si>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</si>
  <si>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</si>
  <si>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</si>
  <si>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</si>
  <si>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</si>
  <si>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</si>
  <si>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</si>
  <si>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</si>
  <si>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</si>
  <si>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</si>
  <si>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</si>
  <si>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</si>
  <si>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</si>
  <si>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</si>
  <si>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</si>
  <si>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</si>
  <si>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</si>
  <si>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</si>
  <si>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</si>
  <si>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</si>
  <si>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</si>
  <si>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</si>
  <si>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</si>
  <si>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</si>
  <si>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</si>
  <si>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</si>
  <si>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</si>
  <si>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</si>
  <si>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</si>
  <si>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</si>
  <si>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</si>
  <si>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</si>
  <si>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</si>
  <si>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</si>
  <si>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</si>
  <si>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</si>
  <si>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</si>
  <si>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</si>
  <si>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</si>
  <si>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</si>
  <si>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</si>
  <si>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</si>
  <si>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</si>
  <si>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</si>
  <si>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</si>
  <si>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</si>
  <si>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</si>
  <si>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</si>
  <si>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</si>
  <si>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</si>
  <si>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</si>
  <si>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</si>
  <si>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</si>
  <si>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</si>
  <si>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</si>
  <si>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</si>
  <si>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</si>
  <si>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</si>
  <si>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</si>
  <si>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</si>
  <si>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</si>
  <si>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</si>
  <si>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</si>
  <si>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</si>
  <si>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</si>
  <si>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</si>
  <si>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</si>
  <si>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</si>
  <si>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</si>
  <si>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</si>
  <si>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</si>
  <si>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</si>
  <si>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</si>
  <si>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</si>
  <si>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</si>
  <si>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</si>
  <si>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</si>
  <si>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</si>
  <si>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</si>
  <si>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</si>
  <si>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</si>
  <si>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</si>
  <si>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</si>
  <si>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</si>
  <si>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</si>
  <si>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</si>
  <si>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</si>
  <si>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</si>
  <si>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</si>
  <si>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</si>
  <si>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</si>
  <si>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</si>
  <si>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</si>
  <si>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</si>
  <si>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</si>
  <si>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</si>
  <si>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</si>
  <si>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</si>
  <si>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</si>
  <si>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</si>
  <si>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</si>
  <si>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</si>
  <si>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</si>
  <si>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</si>
  <si>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</si>
  <si>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</si>
  <si>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</si>
  <si>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</si>
  <si>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</si>
  <si>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</si>
  <si>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</si>
  <si>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</si>
  <si>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</si>
  <si>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</si>
  <si>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</si>
  <si>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</si>
  <si>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</si>
  <si>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</si>
  <si>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</si>
  <si>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</si>
  <si>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</si>
  <si>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</si>
  <si>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</si>
  <si>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</si>
  <si>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</si>
  <si>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</si>
  <si>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</si>
  <si>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</si>
  <si>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</si>
  <si>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</si>
  <si>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</si>
  <si>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</si>
  <si>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</si>
  <si>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</si>
  <si>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</si>
  <si>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</si>
  <si>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</si>
  <si>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</si>
  <si>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</si>
  <si>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</si>
  <si>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</si>
  <si>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</si>
  <si>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</si>
  <si>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</si>
  <si>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</si>
  <si>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</si>
  <si>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</si>
  <si>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</si>
  <si>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</si>
  <si>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</si>
  <si>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</si>
  <si>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</si>
  <si>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</si>
  <si>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</si>
  <si>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</si>
  <si>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</si>
  <si>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</si>
  <si>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</si>
  <si>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</si>
  <si>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</si>
  <si>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</si>
  <si>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</si>
  <si>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</si>
  <si>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</si>
  <si>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</si>
  <si>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</si>
  <si>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</si>
  <si>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</si>
  <si>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</si>
  <si>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</si>
  <si>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</si>
  <si>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</si>
  <si>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</si>
  <si>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</si>
  <si>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</si>
  <si>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</si>
  <si>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</si>
  <si>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</si>
  <si>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</si>
  <si>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</si>
  <si>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</si>
  <si>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</si>
  <si>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</si>
  <si>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</si>
  <si>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</si>
  <si>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</si>
  <si>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</si>
  <si>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2012-2013</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</si>
  <si>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</si>
  <si>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</si>
  <si>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</si>
  <si>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</si>
  <si>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</si>
  <si>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</si>
  <si>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</si>
  <si>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</si>
  <si>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</si>
  <si>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</si>
  <si>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</si>
  <si>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</si>
  <si>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</si>
  <si>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</si>
  <si>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</si>
  <si>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</si>
  <si>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</si>
  <si>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</si>
  <si>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</si>
  <si>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</si>
  <si>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</si>
  <si>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</si>
  <si>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</si>
  <si>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</si>
  <si>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</si>
  <si>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</si>
  <si>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</si>
  <si>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</si>
  <si>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</si>
  <si>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</si>
  <si>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</si>
  <si>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</si>
  <si>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</si>
  <si>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</si>
  <si>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</si>
  <si>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</si>
  <si>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</si>
  <si>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</si>
  <si>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</si>
  <si>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</si>
  <si>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</si>
  <si>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</si>
  <si>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</si>
  <si>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</si>
  <si>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</si>
  <si>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</si>
  <si>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</si>
  <si>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</si>
  <si>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</si>
  <si>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</si>
  <si>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</si>
  <si>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</si>
  <si>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</si>
  <si>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</si>
  <si>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</si>
  <si>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</si>
  <si>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</si>
  <si>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</si>
  <si>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</si>
  <si>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</si>
  <si>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</si>
  <si>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</si>
  <si>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</si>
  <si>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</si>
  <si>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</si>
  <si>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</si>
  <si>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</si>
  <si>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</si>
  <si>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</si>
  <si>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</si>
  <si>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</si>
  <si>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</si>
  <si>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</si>
  <si>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</si>
  <si>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</si>
  <si>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</si>
  <si>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</si>
  <si>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</si>
  <si>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</si>
  <si>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</si>
  <si>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</si>
  <si>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</si>
  <si>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</si>
  <si>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</si>
  <si>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</si>
  <si>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</si>
  <si>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</si>
  <si>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</si>
  <si>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</si>
  <si>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</si>
  <si>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</si>
  <si>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</si>
  <si>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</si>
  <si>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</si>
  <si>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</si>
  <si>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</si>
  <si>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</si>
  <si>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</si>
  <si>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</si>
  <si>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</si>
  <si>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</si>
  <si>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</si>
  <si>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</si>
  <si>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</si>
  <si>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</si>
  <si>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</si>
  <si>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</si>
  <si>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</si>
  <si>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</si>
  <si>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</si>
  <si>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</si>
  <si>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</si>
  <si>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</si>
  <si>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</si>
  <si>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</si>
  <si>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</si>
  <si>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</si>
  <si>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Prices are FIRM and FIXED</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</si>
  <si>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</si>
  <si>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</si>
  <si>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</si>
  <si>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</si>
  <si>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</si>
  <si>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</si>
  <si>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</si>
  <si>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</si>
  <si>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Declaration of Key Managerial Person and Power of Attorney holder</t>
  </si>
  <si>
    <t>[*Applicable only in case of MSE bidders].We are a Micro and Small Enterprise (MSE) registered with , a Designated Authority of GoI under the Public Procurement Policy for MSEs order 2012.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</si>
  <si>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</si>
  <si>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</si>
  <si>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</si>
  <si>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</si>
  <si>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</si>
  <si>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</si>
  <si>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</si>
  <si>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</si>
  <si>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</si>
  <si>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</si>
  <si>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</si>
  <si>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</si>
  <si>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</si>
  <si>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</si>
  <si>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</si>
  <si>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</si>
  <si>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</si>
  <si>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</si>
  <si>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</si>
  <si>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</si>
  <si>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</si>
  <si>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</si>
  <si>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</si>
  <si>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</si>
  <si>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Name and Address of the Employer/Utility for whom the Contract was executed by the firm</t>
  </si>
  <si>
    <t>Attachment 20:</t>
  </si>
  <si>
    <t>(s)</t>
  </si>
  <si>
    <t>Attachment 21:</t>
  </si>
  <si>
    <t>(t)</t>
  </si>
  <si>
    <t>BID FORM</t>
  </si>
  <si>
    <t>Bid Form</t>
  </si>
  <si>
    <t>Integrity Pact is attached hereby at Attachment 14 IP</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</si>
  <si>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[NOT APPLICABLE]</t>
    </r>
  </si>
  <si>
    <t>(u)</t>
  </si>
  <si>
    <t>Attachment 22:</t>
  </si>
  <si>
    <r>
      <t xml:space="preserve">Compliance to the process related to the e-RA Terms &amp; Conditions and the Business Rules governing the e-RA </t>
    </r>
    <r>
      <rPr>
        <b/>
        <sz val="11"/>
        <rFont val="Arial"/>
        <family val="2"/>
      </rPr>
      <t>[NOT APPLICABLE]</t>
    </r>
  </si>
  <si>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</si>
  <si>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</si>
  <si>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Installation Charges;</t>
  </si>
  <si>
    <t>In case bidder is a holding company, the technical experience referred to in clause 2.0 above shall be of that holding company only (i.e. excluding its subsidiary/group companies). In case bidder is a subsidiary of a holding company, the technical experience referred to in clause 2.0 above shall be of that subsidiary company only (i.e. excluding its holding company)</t>
  </si>
  <si>
    <t>Format for the Bidder/ Lead Partner/ Partners of JV  in case of Joint Venture) in support of meeting the requirement of para 1.0, Annexure-A to BDS, Section-III, Volume-I of the Bidding Documents)</t>
  </si>
  <si>
    <t xml:space="preserve">Scope of work involved under the Contract
</t>
  </si>
  <si>
    <t>Voltage level of Transmission System</t>
  </si>
  <si>
    <t xml:space="preserve">Date of successful execution of the Contract
</t>
  </si>
  <si>
    <r>
      <t xml:space="preserve">Financial Position </t>
    </r>
    <r>
      <rPr>
        <b/>
        <i/>
        <sz val="11"/>
        <rFont val="Book Antiqua"/>
        <family val="1"/>
      </rPr>
      <t>{Reference para 2.0 of Annexure-A (BDS)}</t>
    </r>
  </si>
  <si>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</si>
  <si>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t>
  </si>
  <si>
    <t>Replacement of Porcelain Disc Insulator with Long Rod Polymer Insulator at Shaktinagar, Mirzapur, Varanasi and Gorakhpur TLM in Various Transmission Lines under NR-III</t>
  </si>
  <si>
    <t>5002001041/OTHERS/DOM/K00 - NR3 RHQ -1</t>
  </si>
  <si>
    <t>Do you have audited results for FY 2018-19</t>
  </si>
  <si>
    <t>2017-2018</t>
  </si>
  <si>
    <t>2018-2019</t>
  </si>
  <si>
    <r>
      <t>Declaration by the bidder regarding events encountered pusuant to ITB Clause 2.1</t>
    </r>
    <r>
      <rPr>
        <b/>
        <sz val="11"/>
        <rFont val="Arial"/>
        <family val="2"/>
      </rPr>
      <t xml:space="preserve"> [APPLI CABLE]</t>
    </r>
  </si>
  <si>
    <r>
      <t xml:space="preserve">The Bidder should have successfully completed contract, involving similar works [i.e.  Replacement of Porcelain Disc Insulator strings with Long Rod Polymer Insulator Strings in 400 KV or above voltage level during last 5 years, as on originally scheduled date of bid opening i.e 15.04.2020 for any Public sector/Private sector/State Transmission power utilities.
</t>
    </r>
    <r>
      <rPr>
        <b/>
        <i/>
        <sz val="12"/>
        <rFont val="Book Antiqua"/>
        <family val="1"/>
      </rPr>
      <t>Copy of award and completion certificate to be enclosed at the time of submission of bid documents.</t>
    </r>
  </si>
  <si>
    <t>Minimum Average Annual Turnover *(MAAT) for the best three financial years, out of last five financial years should not be less than INR 121 Lakhs. 
* Note- Annual total income as incorporated in the profit &amp; loss account except non-recurring income e.g. sale of fixed assets</t>
  </si>
  <si>
    <r>
      <t xml:space="preserve">Affidavit of Self certification regarding Minimum Local Content in line with PPP-MII order, if applicable </t>
    </r>
    <r>
      <rPr>
        <b/>
        <sz val="11"/>
        <rFont val="Arial"/>
        <family val="2"/>
      </rPr>
      <t>[NOT APPLICABLE]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</si>
</sst>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24"/>
      <name val="Arial"/>
      <family val="2"/>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69">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81"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0" fillId="0" borderId="18" xfId="26" applyFont="1" applyBorder="1" applyAlignment="1" applyProtection="1">
      <alignment horizontal="center" vertical="top"/>
      <protection hidden="1"/>
    </xf>
    <xf numFmtId="0" fontId="0" fillId="0" borderId="0" xfId="0" quotePrefix="1"/>
    <xf numFmtId="0" fontId="41" fillId="4" borderId="0" xfId="33" applyFont="1" applyFill="1" applyBorder="1" applyAlignment="1" applyProtection="1">
      <alignment horizontal="left" vertical="center" wrapText="1"/>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81"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2" fillId="0" borderId="18" xfId="28" applyFont="1" applyBorder="1" applyAlignment="1" applyProtection="1">
      <alignment horizontal="center" vertical="center" wrapText="1"/>
    </xf>
    <xf numFmtId="0" fontId="72" fillId="0" borderId="18" xfId="28" applyFont="1" applyBorder="1" applyAlignment="1" applyProtection="1">
      <alignment horizontal="justify" vertical="justify" wrapText="1"/>
    </xf>
    <xf numFmtId="0" fontId="73" fillId="0" borderId="18" xfId="28" applyFont="1" applyBorder="1" applyAlignment="1" applyProtection="1">
      <alignment horizontal="center" vertical="center"/>
    </xf>
    <xf numFmtId="0" fontId="73"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2" fillId="0" borderId="18" xfId="28" applyFont="1" applyBorder="1" applyAlignment="1" applyProtection="1">
      <alignment horizontal="left" vertical="center" wrapText="1"/>
    </xf>
    <xf numFmtId="0" fontId="72" fillId="0" borderId="18" xfId="28" applyFont="1" applyBorder="1" applyAlignment="1" applyProtection="1">
      <alignment horizontal="justify" vertical="center" wrapText="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2" fillId="2" borderId="18" xfId="28" applyNumberFormat="1" applyFont="1" applyFill="1" applyBorder="1" applyAlignment="1" applyProtection="1">
      <alignment horizontal="center" vertical="center"/>
      <protection locked="0"/>
    </xf>
    <xf numFmtId="0" fontId="82"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3" fillId="0" borderId="18" xfId="28" applyFont="1" applyBorder="1" applyAlignment="1" applyProtection="1">
      <alignment horizontal="left" vertical="center" wrapText="1"/>
    </xf>
    <xf numFmtId="2" fontId="83" fillId="2" borderId="18" xfId="28" applyNumberFormat="1" applyFont="1" applyFill="1" applyBorder="1" applyAlignment="1" applyProtection="1">
      <alignment vertical="center"/>
      <protection locked="0"/>
    </xf>
    <xf numFmtId="0" fontId="83"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Fill="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1" fillId="0" borderId="0" xfId="26" applyNumberFormat="1" applyFont="1" applyAlignment="1" applyProtection="1">
      <alignment horizontal="center" vertical="top"/>
      <protection hidden="1"/>
    </xf>
    <xf numFmtId="0" fontId="5" fillId="0" borderId="4" xfId="26" applyFont="1" applyBorder="1" applyAlignment="1" applyProtection="1">
      <alignment horizontal="left" vertical="center"/>
      <protection hidden="1"/>
    </xf>
    <xf numFmtId="0" fontId="41" fillId="2" borderId="29" xfId="28" applyFont="1" applyFill="1" applyBorder="1" applyAlignment="1" applyProtection="1">
      <alignment horizontal="left" vertical="top" wrapText="1"/>
      <protection locked="0"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0" xfId="26" applyFont="1" applyFill="1" applyAlignment="1" applyProtection="1">
      <alignmen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left" vertical="center" wrapText="1"/>
      <protection locked="0"/>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7" fillId="0" borderId="11" xfId="42" applyFont="1" applyBorder="1" applyAlignment="1" applyProtection="1">
      <alignment horizontal="center" vertical="center" wrapText="1"/>
      <protection hidden="1"/>
    </xf>
    <xf numFmtId="0" fontId="77" fillId="0" borderId="25" xfId="42" applyFont="1" applyBorder="1" applyAlignment="1" applyProtection="1">
      <alignment horizontal="center" vertical="center" wrapText="1"/>
      <protection hidden="1"/>
    </xf>
    <xf numFmtId="0" fontId="77"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32" fillId="0" borderId="4" xfId="38" applyFont="1" applyBorder="1" applyAlignment="1" applyProtection="1">
      <alignment horizontal="justify"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1"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71" fillId="0" borderId="0" xfId="35" applyFont="1" applyFill="1" applyAlignment="1" applyProtection="1">
      <alignment horizontal="justify" vertical="center" wrapText="1"/>
      <protection hidden="1"/>
    </xf>
    <xf numFmtId="0" fontId="14" fillId="0" borderId="42" xfId="35" applyFont="1" applyBorder="1" applyAlignment="1" applyProtection="1">
      <alignment horizontal="left" vertical="center"/>
      <protection hidden="1"/>
    </xf>
    <xf numFmtId="0" fontId="71" fillId="0" borderId="0" xfId="35" applyFont="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1" fillId="0" borderId="8" xfId="35" applyFont="1" applyFill="1" applyBorder="1" applyAlignment="1" applyProtection="1">
      <alignment horizontal="left" vertical="center" wrapText="1"/>
      <protection hidden="1"/>
    </xf>
    <xf numFmtId="0" fontId="71" fillId="0" borderId="40" xfId="35" applyFont="1" applyFill="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1" fillId="0" borderId="9" xfId="35" applyFont="1" applyFill="1" applyBorder="1" applyAlignment="1" applyProtection="1">
      <alignment horizontal="justify" vertical="center" wrapText="1"/>
      <protection hidden="1"/>
    </xf>
    <xf numFmtId="0" fontId="71" fillId="0" borderId="3" xfId="35" applyFont="1" applyFill="1" applyBorder="1" applyAlignment="1" applyProtection="1">
      <alignment horizontal="justify" vertical="center" wrapText="1"/>
      <protection hidden="1"/>
    </xf>
    <xf numFmtId="0" fontId="71"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1" fillId="0" borderId="39"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6" fillId="0" borderId="0" xfId="35" applyFont="1" applyFill="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Fill="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10" xfId="35" applyFont="1" applyBorder="1" applyAlignment="1" applyProtection="1">
      <alignment horizontal="left" vertical="center" wrapText="1"/>
      <protection hidden="1"/>
    </xf>
    <xf numFmtId="0" fontId="15" fillId="0" borderId="0" xfId="35" applyFont="1" applyFill="1" applyAlignment="1" applyProtection="1">
      <alignment vertical="center"/>
      <protection hidden="1"/>
    </xf>
    <xf numFmtId="0" fontId="15" fillId="0" borderId="0" xfId="35" applyFont="1" applyFill="1" applyAlignment="1" applyProtection="1">
      <alignment horizontal="justify"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75"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81" fillId="0" borderId="0" xfId="26" applyFont="1" applyAlignment="1" applyProtection="1">
      <alignment horizontal="left"/>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0" xfId="26" applyFont="1" applyFill="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64" fillId="0" borderId="0" xfId="26" applyFont="1" applyAlignment="1" applyProtection="1">
      <alignment horizontal="justify" vertical="top" wrapText="1"/>
      <protection hidden="1"/>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15" fillId="0" borderId="38"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44" xfId="26" applyFont="1" applyFill="1" applyBorder="1" applyAlignment="1" applyProtection="1">
      <alignment vertical="center" wrapText="1"/>
      <protection locked="0"/>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71" fillId="0" borderId="0" xfId="26" applyFont="1" applyFill="1" applyAlignment="1" applyProtection="1">
      <alignment horizontal="justify" vertical="top"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71"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4" fillId="0" borderId="0" xfId="26" applyFont="1" applyAlignment="1" applyProtection="1">
      <alignment vertical="top"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Font="1" applyAlignment="1">
      <alignment horizontal="justify" vertical="top" wrapText="1"/>
    </xf>
    <xf numFmtId="0" fontId="74" fillId="0" borderId="0" xfId="43" applyFont="1" applyFill="1" applyBorder="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9"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3" fillId="0" borderId="9" xfId="28" applyFont="1" applyBorder="1" applyAlignment="1" applyProtection="1">
      <alignment horizontal="center" vertical="center"/>
    </xf>
    <xf numFmtId="0" fontId="73"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2" fillId="0" borderId="9" xfId="28" applyFont="1" applyBorder="1" applyAlignment="1" applyProtection="1">
      <alignment horizontal="center" vertical="center" wrapText="1"/>
    </xf>
    <xf numFmtId="0" fontId="72" fillId="0" borderId="10" xfId="28" applyFont="1" applyBorder="1" applyAlignment="1" applyProtection="1">
      <alignment horizontal="center" vertical="center" wrapText="1"/>
    </xf>
    <xf numFmtId="0" fontId="84" fillId="0" borderId="9" xfId="28" applyFont="1" applyBorder="1" applyAlignment="1" applyProtection="1">
      <alignment horizontal="left" vertical="center" wrapText="1"/>
    </xf>
    <xf numFmtId="0" fontId="84" fillId="0" borderId="3" xfId="28" applyFont="1" applyBorder="1" applyAlignment="1" applyProtection="1">
      <alignment horizontal="left" vertical="center" wrapText="1"/>
    </xf>
    <xf numFmtId="0" fontId="84"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80" fillId="0" borderId="9" xfId="28" applyFont="1" applyBorder="1" applyAlignment="1" applyProtection="1">
      <alignment horizontal="center" vertical="center" wrapText="1"/>
    </xf>
    <xf numFmtId="0" fontId="80" fillId="0" borderId="3" xfId="28" applyFont="1" applyBorder="1" applyAlignment="1" applyProtection="1">
      <alignment horizontal="center" vertical="center" wrapText="1"/>
    </xf>
    <xf numFmtId="0" fontId="80" fillId="0" borderId="10" xfId="28" applyFont="1" applyBorder="1" applyAlignment="1" applyProtection="1">
      <alignment horizontal="center" vertical="center" wrapText="1"/>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86"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justify" vertical="top"/>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1" xfId="28" applyFont="1" applyBorder="1" applyAlignment="1" applyProtection="1">
      <alignment horizontal="left" vertical="center" wrapText="1"/>
      <protection hidden="1"/>
    </xf>
    <xf numFmtId="0" fontId="41" fillId="0" borderId="9" xfId="28" applyFont="1" applyBorder="1" applyAlignment="1" applyProtection="1">
      <alignment horizontal="left" vertical="top" wrapText="1"/>
      <protection hidden="1"/>
    </xf>
    <xf numFmtId="0" fontId="41" fillId="0" borderId="3" xfId="28" applyFont="1" applyBorder="1" applyAlignment="1" applyProtection="1">
      <alignment horizontal="left" vertical="top" wrapText="1"/>
      <protection hidden="1"/>
    </xf>
    <xf numFmtId="0" fontId="41" fillId="0" borderId="10" xfId="28" applyFont="1" applyBorder="1" applyAlignment="1" applyProtection="1">
      <alignment horizontal="left" vertical="top" wrapText="1"/>
      <protection hidden="1"/>
    </xf>
    <xf numFmtId="0" fontId="44" fillId="0" borderId="0" xfId="28" applyFont="1" applyFill="1" applyBorder="1" applyAlignment="1" applyProtection="1">
      <alignment horizontal="center" vertical="justify"/>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8"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1"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0" fontId="44" fillId="0" borderId="0" xfId="36" applyFont="1" applyAlignment="1" applyProtection="1">
      <alignment horizontal="left" vertical="top"/>
      <protection hidden="1"/>
    </xf>
    <xf numFmtId="4" fontId="41" fillId="0" borderId="70"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4" fontId="41" fillId="0" borderId="71"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7" xfId="16" applyFont="1" applyFill="1" applyBorder="1" applyAlignment="1" applyProtection="1">
      <alignment horizontal="right" vertical="center"/>
      <protection hidden="1"/>
    </xf>
    <xf numFmtId="43" fontId="31" fillId="2" borderId="73"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4"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3"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3"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7">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auto="1"/>
      </font>
    </dxf>
    <dxf>
      <font>
        <color indexed="9"/>
      </font>
      <fill>
        <patternFill patternType="none">
          <bgColor indexed="65"/>
        </patternFill>
      </fill>
    </dxf>
    <dxf>
      <font>
        <color auto="1"/>
      </font>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F$21" lockText="1" noThreeD="1"/>
</file>

<file path=xl/ctrlProps/ctrlProp62.xml><?xml version="1.0" encoding="utf-8"?>
<formControlPr xmlns="http://schemas.microsoft.com/office/spreadsheetml/2009/9/main" objectType="CheckBox" fmlaLink="$F$22" lockText="1" noThreeD="1"/>
</file>

<file path=xl/ctrlProps/ctrlProp63.xml><?xml version="1.0" encoding="utf-8"?>
<formControlPr xmlns="http://schemas.microsoft.com/office/spreadsheetml/2009/9/main" objectType="CheckBox" checked="Checked" fmlaLink="$F$22" lockText="1" noThreeD="1"/>
</file>

<file path=xl/ctrlProps/ctrlProp64.xml><?xml version="1.0" encoding="utf-8"?>
<formControlPr xmlns="http://schemas.microsoft.com/office/spreadsheetml/2009/9/main" objectType="CheckBox" checked="Checked" fmlaLink="$F$22" lockText="1" noThreeD="1"/>
</file>

<file path=xl/ctrlProps/ctrlProp65.xml><?xml version="1.0" encoding="utf-8"?>
<formControlPr xmlns="http://schemas.microsoft.com/office/spreadsheetml/2009/9/main" objectType="CheckBox" checked="Checked" fmlaLink="$F$27" lockText="1" noThreeD="1"/>
</file>

<file path=xl/ctrlProps/ctrlProp66.xml><?xml version="1.0" encoding="utf-8"?>
<formControlPr xmlns="http://schemas.microsoft.com/office/spreadsheetml/2009/9/main" objectType="Radio" checked="Checked" firstButton="1" fmlaLink="$F$51" lockText="1" noThreeD="1"/>
</file>

<file path=xl/ctrlProps/ctrlProp6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19950" y="133350"/>
          <a:ext cx="1495425" cy="876300"/>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84896F4-CEDD-473C-8BF8-A097141B8B4B}" protected="1">
  <header guid="{684896F4-CEDD-473C-8BF8-A097141B8B4B}" dateTime="2020-03-12T12:53:33" maxSheetId="30" userName="Kiran {किरन}"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3" Type="http://schemas.openxmlformats.org/officeDocument/2006/relationships/printerSettings" Target="../printerSettings/printerSettings86.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0" Type="http://schemas.openxmlformats.org/officeDocument/2006/relationships/printerSettings" Target="../printerSettings/printerSettings93.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61.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2.vml"/><Relationship Id="rId2" Type="http://schemas.openxmlformats.org/officeDocument/2006/relationships/printerSettings" Target="../printerSettings/printerSettings140.bin"/><Relationship Id="rId16" Type="http://schemas.openxmlformats.org/officeDocument/2006/relationships/drawing" Target="../drawings/drawing9.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62.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3.vml"/><Relationship Id="rId2" Type="http://schemas.openxmlformats.org/officeDocument/2006/relationships/printerSettings" Target="../printerSettings/printerSettings155.bin"/><Relationship Id="rId16" Type="http://schemas.openxmlformats.org/officeDocument/2006/relationships/drawing" Target="../drawings/drawing10.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63.xml"/><Relationship Id="rId3" Type="http://schemas.openxmlformats.org/officeDocument/2006/relationships/printerSettings" Target="../printerSettings/printerSettings171.bin"/><Relationship Id="rId7" Type="http://schemas.openxmlformats.org/officeDocument/2006/relationships/vmlDrawing" Target="../drawings/vmlDrawing4.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1.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64.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5.vml"/><Relationship Id="rId2" Type="http://schemas.openxmlformats.org/officeDocument/2006/relationships/printerSettings" Target="../printerSettings/printerSettings175.bin"/><Relationship Id="rId16" Type="http://schemas.openxmlformats.org/officeDocument/2006/relationships/drawing" Target="../drawings/drawing12.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3.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4.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65.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6.vml"/><Relationship Id="rId2" Type="http://schemas.openxmlformats.org/officeDocument/2006/relationships/printerSettings" Target="../printerSettings/printerSettings219.bin"/><Relationship Id="rId16" Type="http://schemas.openxmlformats.org/officeDocument/2006/relationships/drawing" Target="../drawings/drawing1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6.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7.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8.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19.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66.xml"/><Relationship Id="rId3" Type="http://schemas.openxmlformats.org/officeDocument/2006/relationships/printerSettings" Target="../printerSettings/printerSettings295.bin"/><Relationship Id="rId7" Type="http://schemas.openxmlformats.org/officeDocument/2006/relationships/vmlDrawing" Target="../drawings/vmlDrawing7.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0.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67.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1.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2.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3.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4.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5.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17" sqref="B17"/>
    </sheetView>
  </sheetViews>
  <sheetFormatPr defaultRowHeight="16.5"/>
  <cols>
    <col min="1" max="1" width="18" customWidth="1"/>
    <col min="2" max="2" width="71.875" customWidth="1"/>
  </cols>
  <sheetData>
    <row r="1" spans="1:2" ht="45">
      <c r="A1" s="123" t="s">
        <v>523</v>
      </c>
      <c r="B1" s="790" t="s">
        <v>864</v>
      </c>
    </row>
    <row r="2" spans="1:2">
      <c r="B2" s="216"/>
    </row>
    <row r="3" spans="1:2" hidden="1">
      <c r="A3" t="s">
        <v>524</v>
      </c>
      <c r="B3" s="645" t="s">
        <v>713</v>
      </c>
    </row>
    <row r="5" spans="1:2">
      <c r="A5" t="s">
        <v>525</v>
      </c>
      <c r="B5" t="s">
        <v>865</v>
      </c>
    </row>
  </sheetData>
  <sheetProtection selectLockedCells="1" selectUnlockedCells="1"/>
  <customSheetViews>
    <customSheetView guid="{1B802DD6-DAD0-4EE3-87BD-7454C733B731}" hiddenRows="1" state="hidden">
      <selection activeCell="B17" sqref="B17"/>
      <pageMargins left="0.75" right="0.75" top="1" bottom="1" header="0.5" footer="0.5"/>
      <headerFooter alignWithMargins="0"/>
    </customSheetView>
    <customSheetView guid="{284853EB-2B04-4CBC-8D51-9311CCD70844}" hiddenRows="1"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tabSelected="1" zoomScale="84" zoomScaleNormal="84" workbookViewId="0">
      <selection activeCell="F16" sqref="F16:F17"/>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42"/>
      <c r="C1" s="843"/>
      <c r="D1" s="843"/>
      <c r="E1" s="844"/>
      <c r="F1" s="124"/>
      <c r="G1" s="8"/>
      <c r="H1" s="9"/>
      <c r="I1" s="9"/>
      <c r="J1" s="10"/>
    </row>
    <row r="2" spans="1:10" ht="71.25" customHeight="1">
      <c r="A2" s="825" t="s">
        <v>678</v>
      </c>
      <c r="B2" s="845" t="str">
        <f>Basic!B1</f>
        <v>Replacement of Porcelain Disc Insulator with Long Rod Polymer Insulator at Shaktinagar, Mirzapur, Varanasi and Gorakhpur TLM in Various Transmission Lines under NR-III</v>
      </c>
      <c r="C2" s="846"/>
      <c r="D2" s="846"/>
      <c r="E2" s="847"/>
      <c r="F2" s="828" t="str">
        <f>A2</f>
        <v>Attachments</v>
      </c>
      <c r="G2" s="8"/>
      <c r="H2" s="9"/>
      <c r="I2" s="9"/>
      <c r="J2" s="10"/>
    </row>
    <row r="3" spans="1:10" ht="23.25" customHeight="1">
      <c r="A3" s="826"/>
      <c r="B3" s="848" t="str">
        <f>Basic!B5</f>
        <v>5002001041/OTHERS/DOM/K00 - NR3 RHQ -1</v>
      </c>
      <c r="C3" s="849"/>
      <c r="D3" s="849"/>
      <c r="E3" s="850"/>
      <c r="F3" s="829"/>
      <c r="G3" s="8"/>
      <c r="H3" s="9"/>
      <c r="I3" s="9"/>
      <c r="J3" s="10"/>
    </row>
    <row r="4" spans="1:10" ht="18" customHeight="1">
      <c r="A4" s="826"/>
      <c r="B4" s="234">
        <v>1</v>
      </c>
      <c r="C4" s="840" t="s">
        <v>1</v>
      </c>
      <c r="D4" s="840"/>
      <c r="E4" s="840"/>
      <c r="F4" s="829"/>
      <c r="G4" s="8"/>
      <c r="H4" s="9"/>
      <c r="I4" s="9"/>
      <c r="J4" s="10"/>
    </row>
    <row r="5" spans="1:10" ht="34.5" customHeight="1">
      <c r="A5" s="826"/>
      <c r="B5" s="234">
        <v>2</v>
      </c>
      <c r="C5" s="840" t="s">
        <v>824</v>
      </c>
      <c r="D5" s="840"/>
      <c r="E5" s="840"/>
      <c r="F5" s="829"/>
      <c r="G5" s="8"/>
      <c r="H5" s="9"/>
      <c r="I5" s="9"/>
      <c r="J5" s="10"/>
    </row>
    <row r="6" spans="1:10" ht="22.5" customHeight="1">
      <c r="A6" s="826"/>
      <c r="B6" s="235">
        <v>3</v>
      </c>
      <c r="C6" s="841" t="s">
        <v>2</v>
      </c>
      <c r="D6" s="841"/>
      <c r="E6" s="841"/>
      <c r="F6" s="829"/>
      <c r="G6" s="8"/>
      <c r="H6" s="9"/>
      <c r="I6" s="9"/>
      <c r="J6" s="10"/>
    </row>
    <row r="7" spans="1:10" ht="33.75" customHeight="1">
      <c r="A7" s="826"/>
      <c r="B7" s="235">
        <v>4</v>
      </c>
      <c r="C7" s="840" t="s">
        <v>3</v>
      </c>
      <c r="D7" s="840"/>
      <c r="E7" s="840"/>
      <c r="F7" s="829"/>
      <c r="G7" s="8"/>
      <c r="H7" s="9"/>
      <c r="I7" s="9"/>
      <c r="J7" s="10"/>
    </row>
    <row r="8" spans="1:10" ht="46.9" customHeight="1">
      <c r="A8" s="826"/>
      <c r="B8" s="235">
        <v>5</v>
      </c>
      <c r="C8" s="840" t="s">
        <v>4</v>
      </c>
      <c r="D8" s="840"/>
      <c r="E8" s="840"/>
      <c r="F8" s="829"/>
      <c r="G8" s="8"/>
      <c r="H8" s="9"/>
      <c r="I8" s="9"/>
      <c r="J8" s="10"/>
    </row>
    <row r="9" spans="1:10" ht="31.5" customHeight="1">
      <c r="A9" s="826"/>
      <c r="B9" s="235">
        <v>6</v>
      </c>
      <c r="C9" s="840" t="s">
        <v>793</v>
      </c>
      <c r="D9" s="840"/>
      <c r="E9" s="840"/>
      <c r="F9" s="829"/>
      <c r="G9" s="8"/>
      <c r="H9" s="9"/>
      <c r="I9" s="9"/>
      <c r="J9" s="10"/>
    </row>
    <row r="10" spans="1:10" ht="20.25" customHeight="1">
      <c r="A10" s="826"/>
      <c r="B10" s="235"/>
      <c r="C10" s="840"/>
      <c r="D10" s="840"/>
      <c r="E10" s="840"/>
      <c r="F10" s="829"/>
      <c r="G10" s="8"/>
      <c r="H10" s="9"/>
      <c r="I10" s="9"/>
      <c r="J10" s="10"/>
    </row>
    <row r="11" spans="1:10" ht="52.5" hidden="1" customHeight="1">
      <c r="A11" s="826"/>
      <c r="B11" s="122">
        <v>4</v>
      </c>
      <c r="C11" s="838" t="s">
        <v>572</v>
      </c>
      <c r="D11" s="838"/>
      <c r="E11" s="839"/>
      <c r="F11" s="829"/>
      <c r="G11" s="8"/>
      <c r="H11" s="9"/>
      <c r="I11" s="9"/>
      <c r="J11" s="10"/>
    </row>
    <row r="12" spans="1:10" ht="9.75" customHeight="1">
      <c r="A12" s="826"/>
      <c r="B12" s="13"/>
      <c r="C12" s="12"/>
      <c r="D12" s="12"/>
      <c r="E12" s="14"/>
      <c r="F12" s="829"/>
      <c r="G12" s="8"/>
      <c r="H12" s="9"/>
      <c r="I12" s="9"/>
      <c r="J12" s="10"/>
    </row>
    <row r="13" spans="1:10" ht="19.5" customHeight="1">
      <c r="A13" s="826"/>
      <c r="B13" s="835"/>
      <c r="C13" s="836"/>
      <c r="D13" s="836"/>
      <c r="E13" s="837"/>
      <c r="F13" s="829"/>
      <c r="G13" s="8"/>
      <c r="H13" s="9"/>
      <c r="I13" s="9"/>
      <c r="J13" s="10"/>
    </row>
    <row r="14" spans="1:10" ht="24" customHeight="1">
      <c r="A14" s="826"/>
      <c r="B14" s="833" t="s">
        <v>546</v>
      </c>
      <c r="C14" s="834"/>
      <c r="D14" s="834"/>
      <c r="E14" s="15"/>
      <c r="F14" s="829"/>
    </row>
    <row r="15" spans="1:10" ht="15.95" customHeight="1">
      <c r="A15" s="827"/>
      <c r="B15" s="819" t="s">
        <v>547</v>
      </c>
      <c r="C15" s="820"/>
      <c r="D15" s="820"/>
      <c r="E15" s="17"/>
      <c r="F15" s="830"/>
      <c r="G15" s="8"/>
      <c r="H15" s="9"/>
      <c r="I15" s="9"/>
      <c r="J15" s="10"/>
    </row>
    <row r="16" spans="1:10" ht="32.25" customHeight="1">
      <c r="A16" s="824"/>
      <c r="B16" s="821" t="s">
        <v>548</v>
      </c>
      <c r="C16" s="822"/>
      <c r="D16" s="822"/>
      <c r="E16" s="15"/>
      <c r="F16" s="823"/>
      <c r="G16" s="18"/>
      <c r="H16" s="18"/>
      <c r="I16" s="18"/>
      <c r="J16" s="18"/>
    </row>
    <row r="17" spans="1:10" ht="30" customHeight="1">
      <c r="A17" s="824"/>
      <c r="B17" s="831" t="s">
        <v>549</v>
      </c>
      <c r="C17" s="832"/>
      <c r="D17" s="832"/>
      <c r="E17" s="19"/>
      <c r="F17" s="823"/>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6"/>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B802DD6-DAD0-4EE3-87BD-7454C733B731}"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84853EB-2B04-4CBC-8D51-9311CCD70844}"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8"/>
    <col min="2" max="2" width="9" style="129"/>
    <col min="3" max="3" width="72.625" style="129" customWidth="1"/>
    <col min="4" max="4" width="66.125" style="139" customWidth="1"/>
    <col min="5" max="16384" width="9" style="127"/>
  </cols>
  <sheetData>
    <row r="1" spans="1:11" ht="45" customHeight="1">
      <c r="A1" s="854" t="str">
        <f>"General Instruction to the Bidders for filling up this workbook of Attachments "</f>
        <v xml:space="preserve">General Instruction to the Bidders for filling up this workbook of Attachments </v>
      </c>
      <c r="B1" s="854"/>
      <c r="C1" s="854"/>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529</v>
      </c>
      <c r="B3" s="130" t="s">
        <v>526</v>
      </c>
      <c r="C3" s="130"/>
      <c r="D3" s="134"/>
      <c r="E3" s="135"/>
      <c r="F3" s="135"/>
      <c r="G3" s="135"/>
      <c r="H3" s="135"/>
      <c r="I3" s="135"/>
      <c r="J3" s="135"/>
      <c r="K3" s="135"/>
    </row>
    <row r="4" spans="1:11" ht="18" customHeight="1">
      <c r="B4" s="136" t="s">
        <v>542</v>
      </c>
      <c r="C4" s="137" t="s">
        <v>527</v>
      </c>
      <c r="D4" s="134"/>
      <c r="E4" s="135"/>
      <c r="F4" s="135"/>
      <c r="G4" s="135"/>
      <c r="H4" s="135"/>
      <c r="I4" s="135"/>
      <c r="J4" s="135"/>
      <c r="K4" s="135"/>
    </row>
    <row r="5" spans="1:11" ht="38.1" customHeight="1">
      <c r="B5" s="136" t="s">
        <v>543</v>
      </c>
      <c r="C5" s="137" t="s">
        <v>563</v>
      </c>
      <c r="D5" s="134"/>
      <c r="E5" s="135"/>
      <c r="F5" s="135"/>
      <c r="G5" s="135"/>
      <c r="H5" s="135"/>
      <c r="I5" s="135"/>
      <c r="J5" s="135"/>
      <c r="K5" s="135"/>
    </row>
    <row r="6" spans="1:11" ht="18" customHeight="1">
      <c r="B6" s="136" t="s">
        <v>561</v>
      </c>
      <c r="C6" s="137" t="s">
        <v>424</v>
      </c>
      <c r="D6" s="134"/>
      <c r="E6" s="135"/>
      <c r="F6" s="135"/>
      <c r="G6" s="135"/>
      <c r="H6" s="135"/>
      <c r="I6" s="135"/>
      <c r="J6" s="135"/>
      <c r="K6" s="135"/>
    </row>
    <row r="7" spans="1:11" ht="18" customHeight="1">
      <c r="B7" s="136" t="s">
        <v>562</v>
      </c>
      <c r="C7" s="137" t="s">
        <v>564</v>
      </c>
      <c r="D7" s="134"/>
      <c r="E7" s="135"/>
      <c r="F7" s="135"/>
      <c r="G7" s="135"/>
      <c r="H7" s="135"/>
      <c r="I7" s="135"/>
      <c r="J7" s="135"/>
      <c r="K7" s="135"/>
    </row>
    <row r="8" spans="1:11" ht="18" customHeight="1">
      <c r="B8" s="136" t="s">
        <v>565</v>
      </c>
      <c r="C8" s="137" t="s">
        <v>566</v>
      </c>
      <c r="D8" s="134"/>
      <c r="E8" s="135"/>
      <c r="F8" s="135"/>
      <c r="G8" s="135"/>
      <c r="H8" s="135"/>
      <c r="I8" s="135"/>
      <c r="J8" s="135"/>
      <c r="K8" s="135"/>
    </row>
    <row r="9" spans="1:11" ht="18" customHeight="1">
      <c r="B9" s="136" t="s">
        <v>567</v>
      </c>
      <c r="C9" s="137" t="s">
        <v>568</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851"/>
      <c r="B11" s="851"/>
      <c r="C11" s="851"/>
      <c r="D11" s="138"/>
    </row>
    <row r="12" spans="1:11" ht="18" customHeight="1">
      <c r="A12" s="852" t="s">
        <v>425</v>
      </c>
      <c r="B12" s="852"/>
      <c r="C12" s="852"/>
      <c r="D12" s="138"/>
    </row>
    <row r="13" spans="1:11" ht="18" customHeight="1">
      <c r="A13" s="853" t="s">
        <v>528</v>
      </c>
      <c r="B13" s="853"/>
      <c r="C13" s="853"/>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B802DD6-DAD0-4EE3-87BD-7454C733B731}" showGridLines="0">
      <selection sqref="A1:C1"/>
      <pageMargins left="0.75" right="0.75" top="0.55000000000000004" bottom="0.47" header="0.32" footer="0.25"/>
      <pageSetup orientation="portrait" r:id="rId1"/>
      <headerFooter alignWithMargins="0">
        <oddFooter>&amp;RPage &amp;P of &amp;N</oddFooter>
      </headerFooter>
    </customSheetView>
    <customSheetView guid="{284853EB-2B04-4CBC-8D51-9311CCD70844}" showGridLines="0">
      <selection sqref="A1:C1"/>
      <pageMargins left="0.75" right="0.75" top="0.55000000000000004" bottom="0.47" header="0.32" footer="0.25"/>
      <pageSetup orientation="portrait" r:id="rId2"/>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3"/>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5"/>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1"/>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2"/>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3"/>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5"/>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6"/>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topLeftCell="A13" zoomScale="90" zoomScaleSheetLayoutView="90" workbookViewId="0">
      <selection activeCell="E27" sqref="E27"/>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88.9" customHeight="1">
      <c r="A1" s="855" t="str">
        <f>Cover!$B$2</f>
        <v>Replacement of Porcelain Disc Insulator with Long Rod Polymer Insulator at Shaktinagar, Mirzapur, Varanasi and Gorakhpur TLM in Various Transmission Lines under NR-III</v>
      </c>
      <c r="B1" s="855"/>
      <c r="C1" s="855"/>
      <c r="D1" s="855"/>
      <c r="E1" s="855"/>
      <c r="F1" s="855"/>
      <c r="G1" s="39"/>
      <c r="H1" s="39"/>
      <c r="I1" s="39"/>
      <c r="J1" s="39"/>
      <c r="K1" s="39"/>
      <c r="L1" s="39"/>
      <c r="M1" s="39"/>
      <c r="N1" s="39"/>
      <c r="O1" s="39"/>
      <c r="P1" s="39"/>
      <c r="Q1" s="39"/>
      <c r="R1" s="39"/>
      <c r="S1" s="39"/>
      <c r="T1" s="39"/>
      <c r="U1" s="39"/>
      <c r="V1" s="39"/>
      <c r="W1" s="39"/>
      <c r="X1" s="39"/>
      <c r="Z1" s="63"/>
      <c r="AA1" s="63"/>
      <c r="AB1" s="63"/>
    </row>
    <row r="2" spans="1:28" ht="20.100000000000001" customHeight="1">
      <c r="A2" s="856" t="str">
        <f>Basic!B5</f>
        <v>5002001041/OTHERS/DOM/K00 - NR3 RHQ -1</v>
      </c>
      <c r="B2" s="856"/>
      <c r="C2" s="856"/>
      <c r="D2" s="856"/>
      <c r="E2" s="856"/>
      <c r="F2" s="856"/>
      <c r="G2" s="40"/>
      <c r="H2" s="40"/>
      <c r="I2" s="40"/>
      <c r="J2" s="40"/>
      <c r="K2" s="40"/>
      <c r="L2" s="40"/>
      <c r="M2" s="40"/>
      <c r="N2" s="40"/>
      <c r="O2" s="40"/>
      <c r="P2" s="40"/>
      <c r="Q2" s="40"/>
      <c r="R2" s="40"/>
      <c r="S2" s="40"/>
      <c r="T2" s="40"/>
      <c r="U2" s="40"/>
      <c r="V2" s="40"/>
      <c r="W2" s="40"/>
      <c r="X2" s="40"/>
      <c r="Z2" s="164" t="s">
        <v>508</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509</v>
      </c>
      <c r="AA3" s="165" t="s">
        <v>569</v>
      </c>
      <c r="AB3" s="64"/>
    </row>
    <row r="4" spans="1:28" ht="20.100000000000001" customHeight="1">
      <c r="A4" s="857" t="s">
        <v>510</v>
      </c>
      <c r="B4" s="857"/>
      <c r="C4" s="857"/>
      <c r="D4" s="857"/>
      <c r="E4" s="857"/>
      <c r="F4" s="857"/>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511</v>
      </c>
      <c r="B6" s="45"/>
      <c r="C6" s="858" t="s">
        <v>508</v>
      </c>
      <c r="D6" s="858"/>
      <c r="E6" s="858"/>
      <c r="F6" s="858"/>
      <c r="G6" s="46"/>
      <c r="H6" s="566">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859"/>
      <c r="D7" s="860"/>
      <c r="E7" s="860"/>
      <c r="F7" s="861"/>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865"/>
      <c r="D9" s="866"/>
      <c r="E9" s="866"/>
      <c r="F9" s="867"/>
    </row>
    <row r="10" spans="1:28" ht="20.100000000000001" customHeight="1">
      <c r="A10" s="52" t="str">
        <f>IF(C6= "Sole Bidder", "Address of Sole Bidder", "Address of Lead Partner")</f>
        <v>Address of Sole Bidder</v>
      </c>
      <c r="B10" s="53"/>
      <c r="C10" s="865"/>
      <c r="D10" s="866"/>
      <c r="E10" s="866"/>
      <c r="F10" s="867"/>
    </row>
    <row r="11" spans="1:28" ht="20.100000000000001" customHeight="1">
      <c r="A11" s="54"/>
      <c r="B11" s="55"/>
      <c r="C11" s="865"/>
      <c r="D11" s="866"/>
      <c r="E11" s="866"/>
      <c r="F11" s="867"/>
    </row>
    <row r="12" spans="1:28" ht="20.100000000000001" customHeight="1">
      <c r="A12" s="56"/>
      <c r="B12" s="57"/>
      <c r="C12" s="865"/>
      <c r="D12" s="866"/>
      <c r="E12" s="866"/>
      <c r="F12" s="867"/>
    </row>
    <row r="13" spans="1:28" ht="20.100000000000001" customHeight="1"/>
    <row r="14" spans="1:28" ht="20.100000000000001" customHeight="1">
      <c r="A14" s="50" t="str">
        <f>IF(C7=1, "Name of other Partner","Name of other Partner - 1")</f>
        <v>Name of other Partner - 1</v>
      </c>
      <c r="B14" s="51"/>
      <c r="C14" s="865"/>
      <c r="D14" s="866"/>
      <c r="E14" s="866"/>
      <c r="F14" s="867"/>
    </row>
    <row r="15" spans="1:28" ht="20.100000000000001" customHeight="1">
      <c r="A15" s="52" t="str">
        <f>IF(C7=1, "Address of other Partner","Address of other Partner - 1")</f>
        <v>Address of other Partner - 1</v>
      </c>
      <c r="B15" s="53"/>
      <c r="C15" s="865"/>
      <c r="D15" s="866"/>
      <c r="E15" s="866"/>
      <c r="F15" s="867"/>
    </row>
    <row r="16" spans="1:28" ht="20.100000000000001" customHeight="1">
      <c r="A16" s="54"/>
      <c r="B16" s="55"/>
      <c r="C16" s="865"/>
      <c r="D16" s="866"/>
      <c r="E16" s="866"/>
      <c r="F16" s="867"/>
    </row>
    <row r="17" spans="1:24" ht="20.100000000000001" customHeight="1">
      <c r="A17" s="56"/>
      <c r="B17" s="57"/>
      <c r="C17" s="865"/>
      <c r="D17" s="866"/>
      <c r="E17" s="866"/>
      <c r="F17" s="867"/>
    </row>
    <row r="18" spans="1:24" ht="20.100000000000001" customHeight="1"/>
    <row r="19" spans="1:24" ht="20.100000000000001" customHeight="1">
      <c r="A19" s="50" t="s">
        <v>570</v>
      </c>
      <c r="B19" s="51"/>
      <c r="C19" s="865"/>
      <c r="D19" s="866"/>
      <c r="E19" s="866"/>
      <c r="F19" s="867"/>
    </row>
    <row r="20" spans="1:24" ht="20.100000000000001" customHeight="1">
      <c r="A20" s="52" t="s">
        <v>571</v>
      </c>
      <c r="B20" s="53"/>
      <c r="C20" s="865"/>
      <c r="D20" s="866"/>
      <c r="E20" s="866"/>
      <c r="F20" s="867"/>
    </row>
    <row r="21" spans="1:24" ht="20.100000000000001" customHeight="1">
      <c r="A21" s="54"/>
      <c r="B21" s="55"/>
      <c r="C21" s="865"/>
      <c r="D21" s="866"/>
      <c r="E21" s="866"/>
      <c r="F21" s="867"/>
    </row>
    <row r="22" spans="1:24" ht="20.100000000000001" customHeight="1">
      <c r="A22" s="56"/>
      <c r="B22" s="57"/>
      <c r="C22" s="865"/>
      <c r="D22" s="866"/>
      <c r="E22" s="866"/>
      <c r="F22" s="867"/>
    </row>
    <row r="23" spans="1:24" ht="20.100000000000001" customHeight="1">
      <c r="A23" s="58"/>
      <c r="B23" s="58"/>
    </row>
    <row r="24" spans="1:24" ht="21" customHeight="1">
      <c r="A24" s="59" t="s">
        <v>512</v>
      </c>
      <c r="B24" s="60"/>
      <c r="C24" s="865"/>
      <c r="D24" s="866"/>
      <c r="E24" s="866"/>
      <c r="F24" s="867"/>
    </row>
    <row r="25" spans="1:24" ht="21" customHeight="1">
      <c r="A25" s="59" t="s">
        <v>513</v>
      </c>
      <c r="B25" s="60"/>
      <c r="C25" s="865"/>
      <c r="D25" s="866"/>
      <c r="E25" s="866"/>
      <c r="F25" s="867"/>
    </row>
    <row r="26" spans="1:24" ht="21" customHeight="1">
      <c r="A26" s="61"/>
      <c r="B26" s="61"/>
      <c r="C26" s="62"/>
    </row>
    <row r="27" spans="1:24" s="43" customFormat="1" ht="21" customHeight="1">
      <c r="A27" s="59" t="s">
        <v>514</v>
      </c>
      <c r="B27" s="60"/>
      <c r="C27" s="160"/>
      <c r="D27" s="161"/>
      <c r="E27" s="160"/>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515</v>
      </c>
      <c r="B28" s="60"/>
      <c r="C28" s="862"/>
      <c r="D28" s="863"/>
      <c r="E28" s="863"/>
      <c r="F28" s="864"/>
    </row>
    <row r="29" spans="1:24">
      <c r="D29" s="48"/>
    </row>
  </sheetData>
  <sheetProtection password="8242" sheet="1" selectLockedCells="1"/>
  <customSheetViews>
    <customSheetView guid="{1B802DD6-DAD0-4EE3-87BD-7454C733B731}" scale="90" showPageBreaks="1" showGridLines="0" printArea="1" hiddenColumns="1" view="pageBreakPreview" topLeftCell="A13">
      <selection activeCell="E27" sqref="E27"/>
      <pageMargins left="0.75" right="0.75" top="0.69" bottom="0.7" header="0.4" footer="0.37"/>
      <pageSetup orientation="portrait" r:id="rId1"/>
      <headerFooter alignWithMargins="0"/>
    </customSheetView>
    <customSheetView guid="{284853EB-2B04-4CBC-8D51-9311CCD70844}" scale="90" showPageBreaks="1" showGridLines="0" printArea="1" hiddenColumns="1" view="pageBreakPreview" topLeftCell="A10">
      <selection activeCell="D27" sqref="D27"/>
      <pageMargins left="0.75" right="0.75" top="0.69" bottom="0.7" header="0.4" footer="0.37"/>
      <pageSetup orientation="portrait" r:id="rId2"/>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3"/>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4"/>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4"/>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6"/>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7"/>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8"/>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9"/>
      <headerFooter alignWithMargins="0"/>
    </customSheetView>
    <customSheetView guid="{F0885BF5-178F-41B6-9611-A7BB675B299A}" scale="90" showPageBreaks="1" showGridLines="0" printArea="1" hiddenColumns="1" view="pageBreakPreview">
      <selection activeCell="E27" sqref="E27"/>
      <pageMargins left="0.75" right="0.75" top="0.69" bottom="0.7" header="0.4" footer="0.37"/>
      <pageSetup orientation="portrait" r:id="rId20"/>
      <headerFooter alignWithMargins="0"/>
    </customSheetView>
  </customSheetViews>
  <mergeCells count="20">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 ref="A1:F1"/>
    <mergeCell ref="A2:F2"/>
    <mergeCell ref="A4:F4"/>
    <mergeCell ref="C6:F6"/>
    <mergeCell ref="C7:F7"/>
  </mergeCells>
  <phoneticPr fontId="30" type="noConversion"/>
  <conditionalFormatting sqref="A19:B22">
    <cfRule type="expression" dxfId="66" priority="3">
      <formula>$Z$6&lt;2</formula>
    </cfRule>
  </conditionalFormatting>
  <conditionalFormatting sqref="A14:B17">
    <cfRule type="expression" dxfId="65" priority="4">
      <formula>$Z$6&lt;1</formula>
    </cfRule>
  </conditionalFormatting>
  <conditionalFormatting sqref="C8">
    <cfRule type="expression" dxfId="64" priority="5">
      <formula>$Z$6=0</formula>
    </cfRule>
  </conditionalFormatting>
  <conditionalFormatting sqref="A7:F7">
    <cfRule type="expression" dxfId="63" priority="6">
      <formula>$C$6="Sole Bidder"</formula>
    </cfRule>
  </conditionalFormatting>
  <conditionalFormatting sqref="C14:F22">
    <cfRule type="expression" dxfId="62" priority="2" stopIfTrue="1">
      <formula>$C$6="Sole Bidder"</formula>
    </cfRule>
  </conditionalFormatting>
  <conditionalFormatting sqref="C19:F22">
    <cfRule type="expression" dxfId="61" priority="1">
      <formula>$K$8=1</formula>
    </cfRule>
  </conditionalFormatting>
  <dataValidations count="4">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C6:F6">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5002001041/OTHERS/DOM/K00 - NR3 RHQ -1</v>
      </c>
      <c r="B1" s="33"/>
      <c r="C1" s="33"/>
      <c r="D1" s="28"/>
      <c r="E1" s="28"/>
      <c r="F1" s="4"/>
      <c r="G1" s="4"/>
      <c r="H1" s="4"/>
      <c r="I1" s="5" t="s">
        <v>366</v>
      </c>
      <c r="V1" s="201" t="s">
        <v>505</v>
      </c>
      <c r="W1" s="192" t="e">
        <f>SUMIF(#REF!, "Direct",#REF!)</f>
        <v>#REF!</v>
      </c>
      <c r="AB1" s="192" t="str">
        <f>'Names of Bidder'!C6</f>
        <v>Sole Bidder</v>
      </c>
      <c r="AC1" s="168" t="s">
        <v>506</v>
      </c>
    </row>
    <row r="2" spans="1:43" ht="14.1" customHeight="1">
      <c r="A2" s="151"/>
      <c r="B2" s="151"/>
      <c r="C2" s="151"/>
      <c r="D2" s="151"/>
      <c r="E2" s="151"/>
      <c r="S2" s="149"/>
      <c r="V2" s="201" t="s">
        <v>507</v>
      </c>
      <c r="W2" s="202" t="e">
        <f>#REF!-W1</f>
        <v>#REF!</v>
      </c>
      <c r="X2" s="170"/>
      <c r="AB2" s="192">
        <f>'Names of Bidder'!Z6</f>
        <v>0</v>
      </c>
    </row>
    <row r="3" spans="1:43" ht="85.5" customHeight="1">
      <c r="A3" s="869" t="str">
        <f>Cover!$B$2</f>
        <v>Replacement of Porcelain Disc Insulator with Long Rod Polymer Insulator at Shaktinagar, Mirzapur, Varanasi and Gorakhpur TLM in Various Transmission Lines under NR-III</v>
      </c>
      <c r="B3" s="869"/>
      <c r="C3" s="869"/>
      <c r="D3" s="869"/>
      <c r="E3" s="869"/>
      <c r="F3" s="869"/>
      <c r="G3" s="869"/>
      <c r="H3" s="869"/>
      <c r="I3" s="869"/>
      <c r="Q3" s="145"/>
      <c r="R3" s="146"/>
      <c r="S3" s="146"/>
      <c r="T3" s="146"/>
      <c r="V3" s="145"/>
      <c r="W3" s="144"/>
      <c r="Y3" s="868"/>
      <c r="Z3" s="868"/>
    </row>
    <row r="4" spans="1:43" s="36" customFormat="1" ht="30" customHeight="1">
      <c r="A4" s="872" t="s">
        <v>362</v>
      </c>
      <c r="B4" s="872"/>
      <c r="C4" s="872"/>
      <c r="D4" s="872"/>
      <c r="E4" s="872"/>
      <c r="F4" s="872"/>
      <c r="G4" s="872"/>
      <c r="H4" s="872"/>
      <c r="I4" s="872"/>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550</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870" t="str">
        <f>IF('Names of Bidder'!C9="", "", IF('Names of Bidder'!C6= "JV (Joint Venture)", "JV of " &amp; AB7, ""))</f>
        <v/>
      </c>
      <c r="B6" s="870"/>
      <c r="C6" s="870"/>
      <c r="D6" s="870"/>
      <c r="E6" s="870"/>
      <c r="F6" s="31" t="s">
        <v>552</v>
      </c>
      <c r="G6" s="31"/>
      <c r="H6" s="2"/>
      <c r="I6" s="25"/>
      <c r="J6" s="204"/>
      <c r="K6" s="118"/>
      <c r="L6" s="69"/>
      <c r="M6" s="69"/>
      <c r="N6" s="69"/>
      <c r="O6" s="69"/>
      <c r="P6" s="27"/>
      <c r="Q6" s="185"/>
      <c r="R6" s="172"/>
      <c r="S6" s="172"/>
      <c r="T6" s="172"/>
      <c r="U6" s="143"/>
      <c r="V6" s="143"/>
      <c r="W6" s="143"/>
      <c r="X6" s="143"/>
      <c r="Y6" s="868"/>
      <c r="Z6" s="868"/>
      <c r="AA6" s="143"/>
      <c r="AB6" s="143"/>
      <c r="AC6" s="143"/>
      <c r="AM6" s="69"/>
      <c r="AN6" s="69"/>
      <c r="AO6" s="69"/>
      <c r="AP6" s="69"/>
      <c r="AQ6" s="69"/>
    </row>
    <row r="7" spans="1:43" s="36" customFormat="1" ht="18" customHeight="1">
      <c r="A7" s="35" t="s">
        <v>551</v>
      </c>
      <c r="B7" s="871" t="str">
        <f>IF('Names of Bidder'!C9=0, "", 'Names of Bidder'!C9)</f>
        <v/>
      </c>
      <c r="C7" s="871"/>
      <c r="D7" s="871"/>
      <c r="E7" s="871"/>
      <c r="F7" s="31" t="s">
        <v>554</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553</v>
      </c>
      <c r="B8" s="871" t="str">
        <f>IF('Names of Bidder'!C10=0, "", 'Names of Bidder'!C10)</f>
        <v/>
      </c>
      <c r="C8" s="871"/>
      <c r="D8" s="871"/>
      <c r="E8" s="871"/>
      <c r="F8" s="31" t="s">
        <v>555</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873" t="str">
        <f>IF('Names of Bidder'!C11=0, "", 'Names of Bidder'!C11)</f>
        <v/>
      </c>
      <c r="C9" s="873"/>
      <c r="D9" s="873"/>
      <c r="E9" s="873"/>
      <c r="F9" s="155" t="s">
        <v>522</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873" t="str">
        <f>IF('Names of Bidder'!C12=0, "", 'Names of Bidder'!C12)</f>
        <v/>
      </c>
      <c r="C10" s="873"/>
      <c r="D10" s="873"/>
      <c r="E10" s="873"/>
      <c r="F10" s="155" t="s">
        <v>556</v>
      </c>
      <c r="G10" s="155"/>
      <c r="H10" s="152"/>
      <c r="I10" s="156"/>
      <c r="J10" s="204"/>
      <c r="K10" s="118"/>
      <c r="L10" s="69"/>
      <c r="M10" s="69"/>
      <c r="N10" s="69"/>
      <c r="O10" s="69"/>
      <c r="P10" s="27"/>
      <c r="Q10" s="143"/>
      <c r="R10" s="166"/>
      <c r="S10" s="166"/>
      <c r="T10" s="167"/>
      <c r="U10" s="143"/>
      <c r="V10" s="143"/>
      <c r="W10" s="143"/>
      <c r="X10" s="143"/>
      <c r="Y10" s="868"/>
      <c r="Z10" s="868"/>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39" t="s">
        <v>361</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557</v>
      </c>
      <c r="B16" s="223" t="str">
        <f>'Attach 3 (JV)'!B15</f>
        <v>--</v>
      </c>
      <c r="C16" s="223"/>
      <c r="D16" s="150"/>
      <c r="E16" s="224" t="s">
        <v>559</v>
      </c>
      <c r="F16" s="225" t="str">
        <f>'Attach 3 (JV)'!F15</f>
        <v/>
      </c>
      <c r="G16" s="220"/>
      <c r="H16" s="225"/>
    </row>
    <row r="17" spans="1:8">
      <c r="A17" s="222" t="s">
        <v>558</v>
      </c>
      <c r="B17" s="223" t="str">
        <f>'Attach 3 (JV)'!B16</f>
        <v/>
      </c>
      <c r="C17" s="223"/>
      <c r="D17" s="150"/>
      <c r="E17" s="224" t="s">
        <v>560</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1B802DD6-DAD0-4EE3-87BD-7454C733B731}"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284853EB-2B04-4CBC-8D51-9311CCD70844}"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49" customWidth="1"/>
    <col min="2" max="2" width="11.125" style="690" customWidth="1"/>
    <col min="3" max="3" width="10" style="690" customWidth="1"/>
    <col min="4" max="4" width="11.25" style="690" customWidth="1"/>
    <col min="5" max="5" width="10.625" style="690" customWidth="1"/>
    <col min="6" max="6" width="13.875" style="690" customWidth="1"/>
    <col min="7" max="7" width="13" style="690" customWidth="1"/>
    <col min="8" max="8" width="12.625" style="690" customWidth="1"/>
    <col min="9" max="9" width="20.5" style="690" customWidth="1"/>
    <col min="10" max="10" width="11.25" style="685" customWidth="1"/>
    <col min="11" max="11" width="9.25" style="685" customWidth="1"/>
    <col min="12" max="12" width="9" style="685"/>
    <col min="13" max="13" width="10.375" style="685" customWidth="1"/>
    <col min="14" max="14" width="30.25" style="685" customWidth="1"/>
    <col min="15" max="15" width="9.125" style="685" customWidth="1"/>
    <col min="16" max="16" width="10" style="685" customWidth="1"/>
    <col min="17" max="17" width="9.375" style="685" customWidth="1"/>
    <col min="18" max="18" width="12" style="685" customWidth="1"/>
    <col min="19" max="21" width="9" style="685"/>
    <col min="22" max="22" width="11.875" style="685" customWidth="1"/>
    <col min="23" max="16384" width="9" style="685"/>
  </cols>
  <sheetData>
    <row r="1" spans="1:9" ht="24" customHeight="1">
      <c r="A1" s="760" t="str">
        <f>Cover!B3</f>
        <v>5002001041/OTHERS/DOM/K00 - NR3 RHQ -1</v>
      </c>
      <c r="B1" s="742"/>
      <c r="C1" s="742"/>
      <c r="D1" s="742"/>
      <c r="E1" s="742"/>
      <c r="F1" s="742"/>
      <c r="G1" s="742"/>
      <c r="H1" s="742"/>
      <c r="I1" s="743" t="s">
        <v>714</v>
      </c>
    </row>
    <row r="2" spans="1:9" ht="16.5" customHeight="1"/>
    <row r="3" spans="1:9" ht="33.75" customHeight="1">
      <c r="A3" s="1035" t="str">
        <f>Cover!B2</f>
        <v>Replacement of Porcelain Disc Insulator with Long Rod Polymer Insulator at Shaktinagar, Mirzapur, Varanasi and Gorakhpur TLM in Various Transmission Lines under NR-III</v>
      </c>
      <c r="B3" s="1035"/>
      <c r="C3" s="1035"/>
      <c r="D3" s="1035"/>
      <c r="E3" s="1035"/>
      <c r="F3" s="1035"/>
      <c r="G3" s="1035"/>
      <c r="H3" s="1035"/>
      <c r="I3" s="1035"/>
    </row>
    <row r="5" spans="1:9" ht="21.75" customHeight="1">
      <c r="A5" s="1036" t="s">
        <v>579</v>
      </c>
      <c r="B5" s="1036"/>
      <c r="C5" s="1036"/>
      <c r="D5" s="1036"/>
      <c r="E5" s="1036"/>
      <c r="F5" s="1036"/>
      <c r="G5" s="1036"/>
      <c r="H5" s="1036"/>
      <c r="I5" s="1036"/>
    </row>
    <row r="7" spans="1:9" hidden="1">
      <c r="A7" s="756" t="str">
        <f>'[5]Attach 3 (JV)'!A7:D7</f>
        <v>Name        :</v>
      </c>
      <c r="F7" s="686">
        <f>'[5]Attach 3 (JV)'!E7</f>
        <v>0</v>
      </c>
      <c r="G7" s="744"/>
    </row>
    <row r="8" spans="1:9" ht="32.25" hidden="1" customHeight="1">
      <c r="A8" s="1024" t="str">
        <f>'[5]Attach 3 (JV)'!A8:D8</f>
        <v>Address    :</v>
      </c>
      <c r="B8" s="1024"/>
      <c r="C8" s="1024"/>
      <c r="D8" s="1024"/>
      <c r="E8" s="1024"/>
      <c r="F8" s="686">
        <f>'[5]Attach 3 (JV)'!E8</f>
        <v>0</v>
      </c>
      <c r="G8" s="745"/>
    </row>
    <row r="9" spans="1:9" ht="18" customHeight="1">
      <c r="A9" s="756" t="s">
        <v>580</v>
      </c>
      <c r="B9" s="1024">
        <f>'Names of Bidder'!C9</f>
        <v>0</v>
      </c>
      <c r="C9" s="1024"/>
      <c r="D9" s="1024"/>
      <c r="F9" s="686">
        <f>'[5]Attach 3 (JV)'!E9</f>
        <v>0</v>
      </c>
      <c r="G9" s="745"/>
    </row>
    <row r="10" spans="1:9" ht="18" customHeight="1">
      <c r="A10" s="756" t="s">
        <v>581</v>
      </c>
      <c r="B10" s="1024">
        <f>'Names of Bidder'!C10</f>
        <v>0</v>
      </c>
      <c r="C10" s="1024"/>
      <c r="D10" s="1024"/>
      <c r="F10" s="686">
        <f>'[5]Attach 3 (JV)'!E10</f>
        <v>0</v>
      </c>
      <c r="G10" s="745"/>
    </row>
    <row r="11" spans="1:9" ht="17.25" customHeight="1">
      <c r="B11" s="1024">
        <f>'Names of Bidder'!C11</f>
        <v>0</v>
      </c>
      <c r="C11" s="1024"/>
      <c r="D11" s="1024"/>
      <c r="F11" s="686">
        <f>'[5]Attach 3 (JV)'!E11</f>
        <v>0</v>
      </c>
      <c r="G11" s="745"/>
    </row>
    <row r="12" spans="1:9" ht="18" customHeight="1">
      <c r="B12" s="1024">
        <f>'Names of Bidder'!C12</f>
        <v>0</v>
      </c>
      <c r="C12" s="1024"/>
      <c r="D12" s="1024"/>
    </row>
    <row r="14" spans="1:9">
      <c r="A14" s="749" t="s">
        <v>0</v>
      </c>
    </row>
    <row r="16" spans="1:9" ht="75" customHeight="1">
      <c r="A16" s="892" t="s">
        <v>715</v>
      </c>
      <c r="B16" s="892"/>
      <c r="C16" s="892"/>
      <c r="D16" s="892"/>
      <c r="E16" s="892"/>
      <c r="F16" s="892"/>
      <c r="G16" s="892"/>
      <c r="H16" s="892"/>
      <c r="I16" s="892"/>
    </row>
    <row r="18" spans="1:10">
      <c r="A18" s="892" t="s">
        <v>586</v>
      </c>
      <c r="B18" s="892"/>
      <c r="C18" s="892"/>
      <c r="D18" s="892"/>
      <c r="E18" s="892"/>
      <c r="F18" s="892"/>
      <c r="G18" s="892"/>
      <c r="H18" s="892"/>
      <c r="I18" s="892"/>
      <c r="J18" s="687"/>
    </row>
    <row r="19" spans="1:10">
      <c r="A19" s="756" t="s">
        <v>367</v>
      </c>
      <c r="B19" s="1032" t="s">
        <v>587</v>
      </c>
      <c r="C19" s="1032"/>
      <c r="D19" s="1032"/>
      <c r="E19" s="1032"/>
      <c r="F19" s="1032"/>
      <c r="G19" s="1032"/>
      <c r="H19" s="1032"/>
      <c r="I19" s="1032"/>
      <c r="J19" s="687"/>
    </row>
    <row r="20" spans="1:10">
      <c r="A20" s="749" t="s">
        <v>537</v>
      </c>
      <c r="B20" s="1023" t="s">
        <v>588</v>
      </c>
      <c r="C20" s="1023"/>
      <c r="D20" s="1023"/>
      <c r="E20" s="1023"/>
      <c r="F20" s="1023"/>
      <c r="G20" s="1023"/>
      <c r="H20" s="1023"/>
      <c r="I20" s="1023"/>
    </row>
    <row r="21" spans="1:10" ht="26.25" customHeight="1">
      <c r="A21" s="749" t="s">
        <v>538</v>
      </c>
      <c r="B21" s="1023" t="s">
        <v>589</v>
      </c>
      <c r="C21" s="1023"/>
      <c r="D21" s="1023"/>
      <c r="E21" s="1023"/>
      <c r="F21" s="1023"/>
      <c r="G21" s="1023"/>
      <c r="H21" s="1023"/>
      <c r="I21" s="1023"/>
    </row>
    <row r="22" spans="1:10" ht="41.25" customHeight="1">
      <c r="A22" s="749" t="s">
        <v>539</v>
      </c>
      <c r="B22" s="1023" t="s">
        <v>590</v>
      </c>
      <c r="C22" s="1023"/>
      <c r="D22" s="1023"/>
      <c r="E22" s="1023"/>
      <c r="F22" s="1023"/>
      <c r="G22" s="1023"/>
      <c r="H22" s="1023"/>
      <c r="I22" s="1023"/>
    </row>
    <row r="23" spans="1:10" ht="9.75" customHeight="1">
      <c r="J23" s="687"/>
    </row>
    <row r="24" spans="1:10" ht="25.5" customHeight="1">
      <c r="A24" s="756" t="s">
        <v>591</v>
      </c>
      <c r="B24" s="1031" t="s">
        <v>592</v>
      </c>
      <c r="C24" s="1031"/>
      <c r="D24" s="1031"/>
      <c r="E24" s="1031"/>
      <c r="F24" s="1031"/>
      <c r="G24" s="1031"/>
      <c r="H24" s="1031"/>
      <c r="I24" s="1031"/>
      <c r="J24" s="687"/>
    </row>
    <row r="25" spans="1:10" ht="24.75" customHeight="1">
      <c r="A25" s="749" t="s">
        <v>537</v>
      </c>
      <c r="B25" s="1032" t="s">
        <v>593</v>
      </c>
      <c r="C25" s="1032"/>
      <c r="D25" s="1032"/>
      <c r="E25" s="1032"/>
      <c r="F25" s="1032"/>
      <c r="G25" s="1032"/>
      <c r="H25" s="1032"/>
      <c r="I25" s="1032"/>
      <c r="J25" s="687"/>
    </row>
    <row r="26" spans="1:10" ht="24.75" hidden="1" customHeight="1">
      <c r="A26" s="749" t="s">
        <v>538</v>
      </c>
      <c r="B26" s="1032" t="s">
        <v>594</v>
      </c>
      <c r="C26" s="1032"/>
      <c r="D26" s="1032"/>
      <c r="E26" s="1032"/>
      <c r="F26" s="1032"/>
      <c r="G26" s="1032"/>
      <c r="H26" s="1032"/>
      <c r="I26" s="1032"/>
      <c r="J26" s="687"/>
    </row>
    <row r="27" spans="1:10">
      <c r="J27" s="687"/>
    </row>
    <row r="28" spans="1:10" s="689" customFormat="1" ht="24.75" customHeight="1">
      <c r="A28" s="761" t="s">
        <v>595</v>
      </c>
      <c r="B28" s="1033" t="s">
        <v>596</v>
      </c>
      <c r="C28" s="1033"/>
      <c r="D28" s="1033"/>
      <c r="E28" s="1033"/>
      <c r="F28" s="1033"/>
      <c r="G28" s="1033"/>
      <c r="H28" s="1033"/>
      <c r="I28" s="1033"/>
      <c r="J28" s="688"/>
    </row>
    <row r="29" spans="1:10" ht="24" customHeight="1">
      <c r="B29" s="1034" t="s">
        <v>597</v>
      </c>
      <c r="C29" s="1034"/>
      <c r="D29" s="1034"/>
      <c r="E29" s="1034"/>
      <c r="F29" s="1034"/>
      <c r="G29" s="1034"/>
      <c r="H29" s="1034"/>
      <c r="I29" s="1034"/>
      <c r="J29" s="687"/>
    </row>
    <row r="30" spans="1:10" ht="36" customHeight="1">
      <c r="B30" s="892" t="s">
        <v>598</v>
      </c>
      <c r="C30" s="892"/>
      <c r="D30" s="892"/>
      <c r="E30" s="892"/>
      <c r="F30" s="892"/>
      <c r="G30" s="892"/>
      <c r="H30" s="892"/>
      <c r="I30" s="892"/>
      <c r="J30" s="687"/>
    </row>
    <row r="32" spans="1:10" ht="19.5" customHeight="1">
      <c r="A32" s="1025" t="s">
        <v>599</v>
      </c>
      <c r="B32" s="966" t="s">
        <v>600</v>
      </c>
      <c r="C32" s="978"/>
      <c r="D32" s="978"/>
      <c r="E32" s="968"/>
      <c r="F32" s="966" t="s">
        <v>716</v>
      </c>
      <c r="G32" s="978"/>
      <c r="H32" s="978"/>
      <c r="I32" s="968"/>
      <c r="J32" s="687"/>
    </row>
    <row r="33" spans="1:10" ht="20.25" customHeight="1">
      <c r="A33" s="1026"/>
      <c r="B33" s="1027"/>
      <c r="C33" s="1028"/>
      <c r="D33" s="1028"/>
      <c r="E33" s="1029"/>
      <c r="F33" s="1027"/>
      <c r="G33" s="1028"/>
      <c r="H33" s="1028"/>
      <c r="I33" s="1029"/>
      <c r="J33" s="687"/>
    </row>
    <row r="34" spans="1:10" ht="30.75" customHeight="1">
      <c r="A34" s="746">
        <v>1</v>
      </c>
      <c r="B34" s="949" t="s">
        <v>601</v>
      </c>
      <c r="C34" s="950"/>
      <c r="D34" s="950"/>
      <c r="E34" s="1030"/>
      <c r="F34" s="976">
        <f>'Names of Bidder'!D9</f>
        <v>0</v>
      </c>
      <c r="G34" s="976"/>
      <c r="H34" s="976">
        <f>'[6]Name of Bidder'!D19</f>
        <v>0</v>
      </c>
      <c r="I34" s="1005"/>
      <c r="J34" s="687"/>
    </row>
    <row r="35" spans="1:10" ht="15.75" customHeight="1">
      <c r="A35" s="1013">
        <v>2</v>
      </c>
      <c r="B35" s="1016" t="s">
        <v>602</v>
      </c>
      <c r="C35" s="951"/>
      <c r="D35" s="951"/>
      <c r="E35" s="952"/>
      <c r="F35" s="976">
        <f>'Names of Bidder'!D10</f>
        <v>0</v>
      </c>
      <c r="G35" s="976"/>
      <c r="H35" s="976">
        <f>'[6]Name of Bidder'!D20</f>
        <v>0</v>
      </c>
      <c r="I35" s="1005"/>
      <c r="J35" s="687"/>
    </row>
    <row r="36" spans="1:10" ht="15.75" customHeight="1">
      <c r="A36" s="1014"/>
      <c r="B36" s="1017"/>
      <c r="C36" s="1018"/>
      <c r="D36" s="1018"/>
      <c r="E36" s="1019"/>
      <c r="F36" s="976">
        <f>'Names of Bidder'!D11</f>
        <v>0</v>
      </c>
      <c r="G36" s="976"/>
      <c r="H36" s="976">
        <f>'[6]Name of Bidder'!D21</f>
        <v>0</v>
      </c>
      <c r="I36" s="1005"/>
      <c r="J36" s="687"/>
    </row>
    <row r="37" spans="1:10">
      <c r="A37" s="1015"/>
      <c r="B37" s="1020"/>
      <c r="C37" s="1021"/>
      <c r="D37" s="1021"/>
      <c r="E37" s="1022"/>
      <c r="F37" s="976">
        <f>'Names of Bidder'!D12</f>
        <v>0</v>
      </c>
      <c r="G37" s="976"/>
      <c r="H37" s="976">
        <f>'[6]Name of Bidder'!D22</f>
        <v>0</v>
      </c>
      <c r="I37" s="1005"/>
      <c r="J37" s="687"/>
    </row>
    <row r="38" spans="1:10" ht="18.75" customHeight="1">
      <c r="A38" s="746">
        <v>3</v>
      </c>
      <c r="B38" s="1004" t="s">
        <v>603</v>
      </c>
      <c r="C38" s="1004"/>
      <c r="D38" s="1004"/>
      <c r="E38" s="1004"/>
      <c r="F38" s="976"/>
      <c r="G38" s="976"/>
      <c r="H38" s="976"/>
      <c r="I38" s="1005"/>
      <c r="J38" s="687"/>
    </row>
    <row r="39" spans="1:10" ht="20.25" customHeight="1">
      <c r="A39" s="746">
        <v>4</v>
      </c>
      <c r="B39" s="1004" t="s">
        <v>604</v>
      </c>
      <c r="C39" s="1004"/>
      <c r="D39" s="1004"/>
      <c r="E39" s="1004"/>
      <c r="F39" s="976"/>
      <c r="G39" s="976"/>
      <c r="H39" s="976"/>
      <c r="I39" s="1005"/>
      <c r="J39" s="687"/>
    </row>
    <row r="40" spans="1:10" ht="19.5" customHeight="1">
      <c r="A40" s="746">
        <v>5</v>
      </c>
      <c r="B40" s="1004" t="s">
        <v>605</v>
      </c>
      <c r="C40" s="1004"/>
      <c r="D40" s="1004"/>
      <c r="E40" s="1004"/>
      <c r="F40" s="976"/>
      <c r="G40" s="976"/>
      <c r="H40" s="976"/>
      <c r="I40" s="1005"/>
    </row>
    <row r="41" spans="1:10">
      <c r="A41" s="746">
        <v>6</v>
      </c>
      <c r="B41" s="1004" t="s">
        <v>606</v>
      </c>
      <c r="C41" s="1004"/>
      <c r="D41" s="1004"/>
      <c r="E41" s="1004"/>
      <c r="F41" s="976"/>
      <c r="G41" s="976"/>
      <c r="H41" s="976"/>
      <c r="I41" s="1005"/>
      <c r="J41" s="687"/>
    </row>
    <row r="42" spans="1:10">
      <c r="A42" s="746">
        <v>7</v>
      </c>
      <c r="B42" s="1004" t="s">
        <v>607</v>
      </c>
      <c r="C42" s="1004"/>
      <c r="D42" s="1004"/>
      <c r="E42" s="1004"/>
      <c r="F42" s="976"/>
      <c r="G42" s="976"/>
      <c r="H42" s="976"/>
      <c r="I42" s="1005"/>
      <c r="J42" s="687"/>
    </row>
    <row r="43" spans="1:10" ht="18" customHeight="1">
      <c r="A43" s="746">
        <v>8</v>
      </c>
      <c r="B43" s="884" t="s">
        <v>800</v>
      </c>
      <c r="C43" s="1004"/>
      <c r="D43" s="1004"/>
      <c r="E43" s="1004"/>
      <c r="F43" s="976"/>
      <c r="G43" s="976"/>
      <c r="H43" s="976"/>
      <c r="I43" s="1005"/>
      <c r="J43" s="687"/>
    </row>
    <row r="44" spans="1:10" ht="48" customHeight="1">
      <c r="A44" s="746">
        <v>9</v>
      </c>
      <c r="B44" s="1006" t="s">
        <v>825</v>
      </c>
      <c r="C44" s="908"/>
      <c r="D44" s="908"/>
      <c r="E44" s="908"/>
      <c r="F44" s="1007"/>
      <c r="G44" s="1007"/>
      <c r="H44" s="1007"/>
      <c r="I44" s="1008"/>
    </row>
    <row r="45" spans="1:10">
      <c r="B45" s="1009" t="s">
        <v>717</v>
      </c>
      <c r="C45" s="1009"/>
      <c r="D45" s="1009"/>
      <c r="E45" s="1009"/>
      <c r="F45" s="1009"/>
      <c r="G45" s="1009"/>
      <c r="H45" s="1009"/>
      <c r="I45" s="1009"/>
      <c r="J45" s="687"/>
    </row>
    <row r="46" spans="1:10" ht="23.25" customHeight="1">
      <c r="B46" s="747"/>
      <c r="C46" s="747"/>
      <c r="D46" s="747"/>
      <c r="E46" s="747"/>
      <c r="F46" s="747"/>
      <c r="G46" s="747"/>
      <c r="H46" s="747"/>
      <c r="I46" s="747"/>
      <c r="J46" s="687"/>
    </row>
    <row r="47" spans="1:10" ht="24" customHeight="1">
      <c r="A47" s="762">
        <v>2</v>
      </c>
      <c r="B47" s="912" t="s">
        <v>718</v>
      </c>
      <c r="C47" s="912"/>
      <c r="D47" s="912"/>
      <c r="E47" s="912"/>
      <c r="F47" s="912"/>
      <c r="G47" s="912"/>
      <c r="H47" s="912"/>
      <c r="I47" s="912"/>
      <c r="J47" s="687"/>
    </row>
    <row r="48" spans="1:10" ht="21" customHeight="1">
      <c r="J48" s="687"/>
    </row>
    <row r="49" spans="1:25" ht="20.25" customHeight="1">
      <c r="C49" s="691"/>
      <c r="D49" s="691"/>
      <c r="E49" s="691"/>
      <c r="F49" s="691"/>
      <c r="G49" s="691"/>
      <c r="H49" s="691"/>
      <c r="I49" s="691"/>
      <c r="J49" s="693"/>
      <c r="K49" s="693"/>
      <c r="L49" s="693"/>
      <c r="M49" s="693"/>
      <c r="N49" s="693"/>
      <c r="O49" s="693"/>
      <c r="P49" s="693"/>
      <c r="Q49" s="693"/>
      <c r="R49" s="693"/>
      <c r="S49" s="693"/>
      <c r="T49" s="693"/>
      <c r="U49" s="693"/>
      <c r="V49" s="693"/>
      <c r="W49" s="693"/>
      <c r="X49" s="693"/>
      <c r="Y49" s="693"/>
    </row>
    <row r="50" spans="1:25" ht="66" customHeight="1">
      <c r="A50" s="770" t="s">
        <v>537</v>
      </c>
      <c r="B50" s="1010" t="s">
        <v>826</v>
      </c>
      <c r="C50" s="1011"/>
      <c r="D50" s="1011"/>
      <c r="E50" s="1012"/>
      <c r="F50" s="996"/>
      <c r="G50" s="996"/>
      <c r="H50" s="996"/>
      <c r="I50" s="911"/>
      <c r="J50" s="693"/>
      <c r="K50" s="693"/>
      <c r="L50" s="693"/>
      <c r="M50" s="693"/>
      <c r="N50" s="693"/>
      <c r="O50" s="693"/>
      <c r="P50" s="693"/>
      <c r="Q50" s="693"/>
      <c r="R50" s="693"/>
      <c r="S50" s="693"/>
      <c r="T50" s="693"/>
      <c r="U50" s="693"/>
      <c r="V50" s="693"/>
      <c r="W50" s="693"/>
      <c r="X50" s="693"/>
      <c r="Y50" s="693"/>
    </row>
    <row r="51" spans="1:25" ht="42.75" customHeight="1">
      <c r="A51" s="770" t="s">
        <v>538</v>
      </c>
      <c r="B51" s="993" t="s">
        <v>830</v>
      </c>
      <c r="C51" s="994"/>
      <c r="D51" s="994"/>
      <c r="E51" s="995"/>
      <c r="F51" s="996"/>
      <c r="G51" s="996"/>
      <c r="H51" s="996"/>
      <c r="I51" s="911"/>
      <c r="J51" s="693"/>
      <c r="K51" s="693"/>
      <c r="L51" s="693"/>
      <c r="M51" s="693"/>
      <c r="N51" s="693"/>
      <c r="O51" s="693"/>
      <c r="P51" s="693"/>
      <c r="Q51" s="693"/>
      <c r="R51" s="693"/>
      <c r="S51" s="693"/>
      <c r="T51" s="693"/>
      <c r="U51" s="693"/>
      <c r="V51" s="693"/>
      <c r="W51" s="693"/>
      <c r="X51" s="693"/>
      <c r="Y51" s="693"/>
    </row>
    <row r="52" spans="1:25" ht="42.75" customHeight="1">
      <c r="A52" s="770" t="s">
        <v>539</v>
      </c>
      <c r="B52" s="993" t="s">
        <v>827</v>
      </c>
      <c r="C52" s="994"/>
      <c r="D52" s="994"/>
      <c r="E52" s="995"/>
      <c r="F52" s="996"/>
      <c r="G52" s="996"/>
      <c r="H52" s="996"/>
      <c r="I52" s="911"/>
      <c r="J52" s="693"/>
      <c r="K52" s="693"/>
      <c r="L52" s="693"/>
      <c r="M52" s="693"/>
      <c r="N52" s="693"/>
      <c r="O52" s="693"/>
      <c r="P52" s="693"/>
      <c r="Q52" s="693"/>
      <c r="R52" s="693"/>
      <c r="S52" s="693"/>
      <c r="T52" s="693"/>
      <c r="U52" s="693"/>
      <c r="V52" s="693"/>
      <c r="W52" s="693"/>
      <c r="X52" s="693"/>
      <c r="Y52" s="693"/>
    </row>
    <row r="53" spans="1:25">
      <c r="A53" s="770" t="s">
        <v>540</v>
      </c>
      <c r="B53" s="993" t="s">
        <v>801</v>
      </c>
      <c r="C53" s="994"/>
      <c r="D53" s="994"/>
      <c r="E53" s="995"/>
      <c r="F53" s="996"/>
      <c r="G53" s="996"/>
      <c r="H53" s="996"/>
      <c r="I53" s="911"/>
      <c r="J53" s="693"/>
      <c r="K53" s="693"/>
      <c r="L53" s="693"/>
      <c r="M53" s="693"/>
      <c r="N53" s="693"/>
      <c r="O53" s="693"/>
      <c r="P53" s="693"/>
      <c r="Q53" s="693"/>
      <c r="R53" s="693"/>
      <c r="S53" s="693"/>
      <c r="T53" s="693"/>
      <c r="U53" s="693"/>
      <c r="V53" s="693"/>
      <c r="W53" s="693"/>
      <c r="X53" s="693"/>
      <c r="Y53" s="693"/>
    </row>
    <row r="54" spans="1:25">
      <c r="A54" s="770" t="s">
        <v>802</v>
      </c>
      <c r="B54" s="993" t="s">
        <v>828</v>
      </c>
      <c r="C54" s="994"/>
      <c r="D54" s="994"/>
      <c r="E54" s="995"/>
      <c r="F54" s="996"/>
      <c r="G54" s="996"/>
      <c r="H54" s="996"/>
      <c r="I54" s="911"/>
      <c r="J54" s="693"/>
      <c r="K54" s="693"/>
      <c r="L54" s="693"/>
      <c r="M54" s="693"/>
      <c r="N54" s="693"/>
      <c r="O54" s="693"/>
      <c r="P54" s="693"/>
      <c r="Q54" s="693"/>
      <c r="R54" s="693"/>
      <c r="S54" s="693"/>
      <c r="T54" s="693"/>
      <c r="U54" s="693"/>
      <c r="V54" s="693"/>
      <c r="W54" s="693"/>
      <c r="X54" s="693"/>
      <c r="Y54" s="693"/>
    </row>
    <row r="55" spans="1:25" ht="63" customHeight="1">
      <c r="A55" s="770" t="s">
        <v>541</v>
      </c>
      <c r="B55" s="993" t="s">
        <v>829</v>
      </c>
      <c r="C55" s="994"/>
      <c r="D55" s="994"/>
      <c r="E55" s="995"/>
      <c r="F55" s="996"/>
      <c r="G55" s="996"/>
      <c r="H55" s="996"/>
      <c r="I55" s="911"/>
      <c r="J55" s="693"/>
      <c r="K55" s="693"/>
      <c r="L55" s="693"/>
      <c r="M55" s="693"/>
      <c r="N55" s="693"/>
      <c r="O55" s="693"/>
      <c r="P55" s="693"/>
      <c r="Q55" s="693"/>
      <c r="R55" s="693"/>
      <c r="S55" s="693"/>
      <c r="T55" s="693"/>
      <c r="U55" s="693"/>
      <c r="V55" s="693"/>
      <c r="W55" s="693"/>
      <c r="X55" s="693"/>
      <c r="Y55" s="693"/>
    </row>
    <row r="56" spans="1:25" ht="72" customHeight="1">
      <c r="A56" s="770" t="s">
        <v>831</v>
      </c>
      <c r="B56" s="993" t="s">
        <v>790</v>
      </c>
      <c r="C56" s="994"/>
      <c r="D56" s="994"/>
      <c r="E56" s="995"/>
      <c r="F56" s="910"/>
      <c r="G56" s="996"/>
      <c r="H56" s="996"/>
      <c r="I56" s="911"/>
      <c r="J56" s="693"/>
      <c r="K56" s="693"/>
      <c r="L56" s="693"/>
      <c r="M56" s="693"/>
      <c r="N56" s="693"/>
      <c r="O56" s="693"/>
      <c r="P56" s="693"/>
      <c r="Q56" s="693"/>
      <c r="R56" s="693"/>
      <c r="S56" s="693"/>
      <c r="T56" s="693"/>
      <c r="U56" s="693"/>
      <c r="V56" s="693"/>
      <c r="W56" s="693"/>
      <c r="X56" s="693"/>
      <c r="Y56" s="693"/>
    </row>
    <row r="57" spans="1:25" ht="47.25" customHeight="1">
      <c r="A57" s="748"/>
      <c r="B57" s="997" t="s">
        <v>791</v>
      </c>
      <c r="C57" s="918"/>
      <c r="D57" s="918"/>
      <c r="E57" s="918"/>
      <c r="F57" s="918"/>
      <c r="G57" s="918"/>
      <c r="H57" s="918"/>
      <c r="I57" s="919"/>
      <c r="J57" s="693"/>
      <c r="K57" s="693"/>
      <c r="L57" s="693"/>
      <c r="M57" s="693"/>
      <c r="N57" s="693"/>
      <c r="O57" s="693"/>
      <c r="P57" s="693"/>
      <c r="Q57" s="693"/>
      <c r="R57" s="693"/>
      <c r="S57" s="693"/>
      <c r="T57" s="693"/>
      <c r="U57" s="693"/>
      <c r="V57" s="693"/>
      <c r="W57" s="693"/>
      <c r="X57" s="693"/>
      <c r="Y57" s="693"/>
    </row>
    <row r="58" spans="1:25">
      <c r="J58" s="687"/>
      <c r="M58" s="693"/>
    </row>
    <row r="59" spans="1:25" ht="20.25" customHeight="1">
      <c r="A59" s="763" t="s">
        <v>622</v>
      </c>
      <c r="B59" s="1000" t="s">
        <v>623</v>
      </c>
      <c r="C59" s="1000"/>
      <c r="D59" s="1000"/>
      <c r="E59" s="1000"/>
      <c r="F59" s="1000"/>
      <c r="G59" s="1000"/>
      <c r="H59" s="1000"/>
      <c r="I59" s="1000"/>
      <c r="J59" s="687"/>
      <c r="M59" s="693"/>
    </row>
    <row r="60" spans="1:25" ht="9" customHeight="1">
      <c r="B60" s="749"/>
      <c r="C60" s="749"/>
      <c r="D60" s="749"/>
      <c r="E60" s="749"/>
      <c r="F60" s="749"/>
      <c r="G60" s="749"/>
      <c r="H60" s="749"/>
      <c r="J60" s="687"/>
      <c r="M60" s="693"/>
    </row>
    <row r="61" spans="1:25" ht="19.5" customHeight="1">
      <c r="A61" s="756">
        <v>3.1</v>
      </c>
      <c r="B61" s="1001" t="s">
        <v>624</v>
      </c>
      <c r="C61" s="1001"/>
      <c r="D61" s="1001"/>
      <c r="E61" s="1001"/>
      <c r="F61" s="1001"/>
      <c r="G61" s="1001"/>
      <c r="H61" s="1001"/>
      <c r="I61" s="1001"/>
      <c r="M61" s="693"/>
    </row>
    <row r="62" spans="1:25" ht="26.25" customHeight="1">
      <c r="A62" s="756"/>
      <c r="B62" s="1002" t="s">
        <v>719</v>
      </c>
      <c r="C62" s="1002"/>
      <c r="D62" s="1002"/>
      <c r="E62" s="1002"/>
      <c r="F62" s="1002"/>
      <c r="G62" s="1002"/>
      <c r="H62" s="1002"/>
      <c r="I62" s="1002"/>
      <c r="M62" s="693"/>
    </row>
    <row r="63" spans="1:25" ht="62.25" customHeight="1">
      <c r="A63" s="748" t="s">
        <v>573</v>
      </c>
      <c r="B63" s="1003" t="s">
        <v>832</v>
      </c>
      <c r="C63" s="1003"/>
      <c r="D63" s="1003"/>
      <c r="E63" s="1003"/>
      <c r="F63" s="1003"/>
      <c r="G63" s="1003"/>
      <c r="H63" s="1003"/>
      <c r="I63" s="1003"/>
      <c r="J63" s="687"/>
      <c r="M63" s="692"/>
    </row>
    <row r="64" spans="1:25" ht="64.5" customHeight="1">
      <c r="B64" s="891" t="s">
        <v>720</v>
      </c>
      <c r="C64" s="891"/>
      <c r="D64" s="891"/>
      <c r="E64" s="891"/>
      <c r="F64" s="891"/>
      <c r="G64" s="891"/>
      <c r="H64" s="891"/>
      <c r="I64" s="891"/>
    </row>
    <row r="65" spans="1:14" ht="49.5" customHeight="1">
      <c r="B65" s="891" t="s">
        <v>803</v>
      </c>
      <c r="C65" s="891"/>
      <c r="D65" s="891"/>
      <c r="E65" s="891"/>
      <c r="F65" s="891"/>
      <c r="G65" s="891"/>
      <c r="H65" s="891"/>
      <c r="I65" s="891"/>
    </row>
    <row r="66" spans="1:14" ht="10.5" customHeight="1">
      <c r="J66" s="687"/>
    </row>
    <row r="67" spans="1:14" ht="36" hidden="1" customHeight="1">
      <c r="B67" s="891" t="s">
        <v>721</v>
      </c>
      <c r="C67" s="891"/>
      <c r="D67" s="891"/>
      <c r="E67" s="891"/>
      <c r="F67" s="891"/>
      <c r="G67" s="891"/>
      <c r="H67" s="891"/>
      <c r="I67" s="891"/>
      <c r="J67" s="687"/>
    </row>
    <row r="68" spans="1:14" ht="9.75" hidden="1" customHeight="1">
      <c r="J68" s="687"/>
    </row>
    <row r="69" spans="1:14" ht="38.25" customHeight="1">
      <c r="B69" s="894" t="s">
        <v>722</v>
      </c>
      <c r="C69" s="894"/>
      <c r="D69" s="894"/>
      <c r="E69" s="894"/>
      <c r="F69" s="894"/>
      <c r="G69" s="894"/>
      <c r="H69" s="894"/>
      <c r="I69" s="894"/>
      <c r="J69" s="687"/>
      <c r="M69" s="695"/>
    </row>
    <row r="70" spans="1:14" ht="15.75" customHeight="1">
      <c r="B70" s="750"/>
      <c r="C70" s="750"/>
      <c r="D70" s="750"/>
      <c r="E70" s="750"/>
      <c r="F70" s="750"/>
      <c r="G70" s="750"/>
      <c r="H70" s="750"/>
      <c r="I70" s="750"/>
      <c r="J70" s="687"/>
      <c r="N70" s="696"/>
    </row>
    <row r="71" spans="1:14" ht="20.25" customHeight="1">
      <c r="A71" s="764">
        <v>3.2</v>
      </c>
      <c r="B71" s="992" t="s">
        <v>626</v>
      </c>
      <c r="C71" s="992"/>
      <c r="D71" s="992"/>
      <c r="E71" s="992"/>
      <c r="F71" s="992"/>
      <c r="G71" s="992"/>
      <c r="H71" s="992"/>
      <c r="I71" s="992"/>
      <c r="J71" s="687"/>
      <c r="N71" s="696"/>
    </row>
    <row r="72" spans="1:14" ht="29.25" customHeight="1">
      <c r="A72" s="746"/>
      <c r="B72" s="998" t="str">
        <f>IF(N70=1, "Name of the Bidder", IF(N70=2, "Name of the Bidder", IF(N70=3, "Name of Lead Partner of Joint Venture", "")))</f>
        <v/>
      </c>
      <c r="C72" s="999"/>
      <c r="D72" s="999"/>
      <c r="E72" s="999"/>
      <c r="F72" s="910">
        <f>'[5]Names of Bidder'!D9</f>
        <v>0</v>
      </c>
      <c r="G72" s="996"/>
      <c r="H72" s="996"/>
      <c r="I72" s="911"/>
      <c r="J72" s="687"/>
    </row>
    <row r="73" spans="1:14" ht="20.25" customHeight="1">
      <c r="A73" s="697" t="s">
        <v>367</v>
      </c>
      <c r="B73" s="925" t="s">
        <v>627</v>
      </c>
      <c r="C73" s="963"/>
      <c r="D73" s="963"/>
      <c r="E73" s="963"/>
      <c r="F73" s="963"/>
      <c r="G73" s="963"/>
      <c r="H73" s="963"/>
      <c r="I73" s="963"/>
      <c r="J73" s="687"/>
    </row>
    <row r="74" spans="1:14" ht="19.5" hidden="1" customHeight="1">
      <c r="A74" s="697"/>
      <c r="B74" s="698"/>
      <c r="C74" s="699"/>
      <c r="D74" s="964" t="s">
        <v>628</v>
      </c>
      <c r="E74" s="965"/>
      <c r="F74" s="966" t="s">
        <v>630</v>
      </c>
      <c r="G74" s="978"/>
      <c r="H74" s="978"/>
      <c r="I74" s="968"/>
      <c r="J74" s="687"/>
    </row>
    <row r="75" spans="1:14" ht="47.25" customHeight="1">
      <c r="A75" s="697"/>
      <c r="B75" s="698"/>
      <c r="C75" s="699"/>
      <c r="D75" s="980" t="s">
        <v>783</v>
      </c>
      <c r="E75" s="981"/>
      <c r="F75" s="967"/>
      <c r="G75" s="979"/>
      <c r="H75" s="979"/>
      <c r="I75" s="969"/>
      <c r="J75" s="687"/>
    </row>
    <row r="76" spans="1:14" ht="17.25" customHeight="1">
      <c r="A76" s="751" t="s">
        <v>632</v>
      </c>
      <c r="B76" s="895" t="s">
        <v>633</v>
      </c>
      <c r="C76" s="895"/>
      <c r="D76" s="945"/>
      <c r="E76" s="946"/>
      <c r="F76" s="982"/>
      <c r="G76" s="983"/>
      <c r="H76" s="983"/>
      <c r="I76" s="984"/>
      <c r="J76" s="687"/>
    </row>
    <row r="77" spans="1:14" ht="17.25" customHeight="1">
      <c r="A77" s="751"/>
      <c r="B77" s="986" t="s">
        <v>805</v>
      </c>
      <c r="C77" s="950"/>
      <c r="D77" s="951"/>
      <c r="E77" s="952"/>
      <c r="F77" s="879" t="s">
        <v>635</v>
      </c>
      <c r="G77" s="961"/>
      <c r="H77" s="961"/>
      <c r="I77" s="962"/>
      <c r="J77" s="687"/>
    </row>
    <row r="78" spans="1:14" ht="15.75" customHeight="1">
      <c r="A78" s="751">
        <f t="shared" ref="A78:A83" si="0">A77+1</f>
        <v>1</v>
      </c>
      <c r="B78" s="987" t="s">
        <v>804</v>
      </c>
      <c r="C78" s="988"/>
      <c r="D78" s="955">
        <v>0</v>
      </c>
      <c r="E78" s="956"/>
      <c r="F78" s="975"/>
      <c r="G78" s="976"/>
      <c r="H78" s="976"/>
      <c r="I78" s="977"/>
      <c r="J78" s="687"/>
    </row>
    <row r="79" spans="1:14" ht="15.75" customHeight="1">
      <c r="A79" s="751">
        <f t="shared" si="0"/>
        <v>2</v>
      </c>
      <c r="B79" s="973" t="s">
        <v>723</v>
      </c>
      <c r="C79" s="974"/>
      <c r="D79" s="933">
        <v>0</v>
      </c>
      <c r="E79" s="934"/>
      <c r="F79" s="975"/>
      <c r="G79" s="976"/>
      <c r="H79" s="976"/>
      <c r="I79" s="977"/>
      <c r="J79" s="687"/>
    </row>
    <row r="80" spans="1:14" ht="15.75" customHeight="1">
      <c r="A80" s="751">
        <f t="shared" si="0"/>
        <v>3</v>
      </c>
      <c r="B80" s="973" t="s">
        <v>724</v>
      </c>
      <c r="C80" s="974"/>
      <c r="D80" s="933">
        <v>0</v>
      </c>
      <c r="E80" s="934"/>
      <c r="F80" s="975"/>
      <c r="G80" s="976"/>
      <c r="H80" s="976"/>
      <c r="I80" s="977"/>
    </row>
    <row r="81" spans="1:10" ht="15.75" customHeight="1">
      <c r="A81" s="751">
        <f t="shared" si="0"/>
        <v>4</v>
      </c>
      <c r="B81" s="973" t="s">
        <v>725</v>
      </c>
      <c r="C81" s="974"/>
      <c r="D81" s="985"/>
      <c r="E81" s="934"/>
      <c r="F81" s="975"/>
      <c r="G81" s="976"/>
      <c r="H81" s="976"/>
      <c r="I81" s="977"/>
      <c r="J81" s="687"/>
    </row>
    <row r="82" spans="1:10" ht="16.5" customHeight="1">
      <c r="A82" s="752">
        <f t="shared" si="0"/>
        <v>5</v>
      </c>
      <c r="B82" s="973" t="s">
        <v>688</v>
      </c>
      <c r="C82" s="974"/>
      <c r="D82" s="933"/>
      <c r="E82" s="934"/>
      <c r="F82" s="975"/>
      <c r="G82" s="976"/>
      <c r="H82" s="976"/>
      <c r="I82" s="977"/>
      <c r="J82" s="687"/>
    </row>
    <row r="83" spans="1:10">
      <c r="A83" s="751">
        <f t="shared" si="0"/>
        <v>6</v>
      </c>
      <c r="B83" s="973" t="s">
        <v>680</v>
      </c>
      <c r="C83" s="974"/>
      <c r="D83" s="933"/>
      <c r="E83" s="934"/>
      <c r="F83" s="975"/>
      <c r="G83" s="976"/>
      <c r="H83" s="976"/>
      <c r="I83" s="977"/>
      <c r="J83" s="687"/>
    </row>
    <row r="84" spans="1:10" ht="51" customHeight="1">
      <c r="A84" s="747"/>
      <c r="B84" s="989" t="s">
        <v>641</v>
      </c>
      <c r="C84" s="893"/>
      <c r="D84" s="990">
        <f>AVERAGE(LARGE(D78:E83,1),LARGE(D78:E83,2),LARGE(D78:E83,3))</f>
        <v>0</v>
      </c>
      <c r="E84" s="991"/>
      <c r="F84" s="970"/>
      <c r="G84" s="971"/>
      <c r="H84" s="971"/>
      <c r="I84" s="972"/>
      <c r="J84" s="687"/>
    </row>
    <row r="85" spans="1:10" ht="32.25" hidden="1" customHeight="1">
      <c r="A85" s="747"/>
      <c r="B85" s="918" t="s">
        <v>642</v>
      </c>
      <c r="C85" s="918"/>
      <c r="D85" s="918"/>
      <c r="E85" s="918"/>
      <c r="F85" s="918"/>
      <c r="G85" s="918"/>
      <c r="H85" s="918"/>
      <c r="I85" s="919"/>
      <c r="J85" s="687"/>
    </row>
    <row r="86" spans="1:10" ht="16.5" customHeight="1">
      <c r="A86" s="765"/>
      <c r="B86" s="712"/>
      <c r="C86" s="712"/>
      <c r="D86" s="700"/>
      <c r="E86" s="700"/>
      <c r="F86" s="700"/>
      <c r="G86" s="700"/>
      <c r="H86" s="700"/>
      <c r="I86" s="700"/>
      <c r="J86" s="687"/>
    </row>
    <row r="87" spans="1:10" ht="32.25" hidden="1" customHeight="1">
      <c r="A87" s="746"/>
      <c r="B87" s="959" t="str">
        <f>IF(AND(N70=3,N71=1),"Name of Other Partner of JV",IF(AND(N70=3,N71="2 or more"),"Name of Other Partner-1 of JV",""))</f>
        <v/>
      </c>
      <c r="C87" s="960"/>
      <c r="D87" s="960"/>
      <c r="E87" s="960"/>
      <c r="F87" s="879" t="e">
        <f>'[7]Name of Bidder'!D14</f>
        <v>#REF!</v>
      </c>
      <c r="G87" s="961"/>
      <c r="H87" s="961"/>
      <c r="I87" s="962"/>
      <c r="J87" s="687"/>
    </row>
    <row r="88" spans="1:10" ht="20.25" hidden="1" customHeight="1">
      <c r="A88" s="697" t="s">
        <v>367</v>
      </c>
      <c r="B88" s="925" t="s">
        <v>627</v>
      </c>
      <c r="C88" s="963"/>
      <c r="D88" s="963"/>
      <c r="E88" s="963"/>
      <c r="F88" s="963"/>
      <c r="G88" s="963"/>
      <c r="H88" s="963"/>
      <c r="I88" s="963"/>
      <c r="J88" s="687"/>
    </row>
    <row r="89" spans="1:10" ht="19.5" hidden="1" customHeight="1">
      <c r="A89" s="697"/>
      <c r="B89" s="698"/>
      <c r="C89" s="699"/>
      <c r="D89" s="964" t="s">
        <v>628</v>
      </c>
      <c r="E89" s="965"/>
      <c r="F89" s="966" t="s">
        <v>629</v>
      </c>
      <c r="G89" s="968" t="s">
        <v>726</v>
      </c>
      <c r="H89" s="966" t="s">
        <v>630</v>
      </c>
      <c r="I89" s="968"/>
      <c r="J89" s="687"/>
    </row>
    <row r="90" spans="1:10" ht="47.25" hidden="1" customHeight="1">
      <c r="A90" s="697"/>
      <c r="B90" s="698"/>
      <c r="C90" s="699"/>
      <c r="D90" s="701" t="s">
        <v>8</v>
      </c>
      <c r="E90" s="702" t="s">
        <v>631</v>
      </c>
      <c r="F90" s="967"/>
      <c r="G90" s="969"/>
      <c r="H90" s="967"/>
      <c r="I90" s="969"/>
      <c r="J90" s="687"/>
    </row>
    <row r="91" spans="1:10" ht="17.25" hidden="1" customHeight="1">
      <c r="A91" s="751" t="s">
        <v>632</v>
      </c>
      <c r="B91" s="895" t="s">
        <v>633</v>
      </c>
      <c r="C91" s="895"/>
      <c r="D91" s="945"/>
      <c r="E91" s="946"/>
      <c r="F91" s="945"/>
      <c r="G91" s="946"/>
      <c r="H91" s="947"/>
      <c r="I91" s="948"/>
      <c r="J91" s="687"/>
    </row>
    <row r="92" spans="1:10" ht="17.25" hidden="1" customHeight="1">
      <c r="A92" s="751"/>
      <c r="B92" s="949" t="s">
        <v>634</v>
      </c>
      <c r="C92" s="950"/>
      <c r="D92" s="951"/>
      <c r="E92" s="952"/>
      <c r="F92" s="703" t="s">
        <v>635</v>
      </c>
      <c r="G92" s="704"/>
      <c r="H92" s="704"/>
      <c r="I92" s="705"/>
      <c r="J92" s="687"/>
    </row>
    <row r="93" spans="1:10" ht="15.75" hidden="1" customHeight="1">
      <c r="A93" s="766">
        <v>1</v>
      </c>
      <c r="B93" s="953" t="str">
        <f>IF(F92="Yes", "2011-2012", "")</f>
        <v>2011-2012</v>
      </c>
      <c r="C93" s="954"/>
      <c r="D93" s="955"/>
      <c r="E93" s="956"/>
      <c r="F93" s="706"/>
      <c r="G93" s="707"/>
      <c r="H93" s="957"/>
      <c r="I93" s="958"/>
      <c r="J93" s="687"/>
    </row>
    <row r="94" spans="1:10" ht="15.75" hidden="1" customHeight="1">
      <c r="A94" s="751">
        <v>2</v>
      </c>
      <c r="B94" s="943" t="s">
        <v>636</v>
      </c>
      <c r="C94" s="944"/>
      <c r="D94" s="933"/>
      <c r="E94" s="934"/>
      <c r="F94" s="708"/>
      <c r="G94" s="709"/>
      <c r="H94" s="935"/>
      <c r="I94" s="936"/>
    </row>
    <row r="95" spans="1:10" ht="15.75" hidden="1" customHeight="1">
      <c r="A95" s="751">
        <v>3</v>
      </c>
      <c r="B95" s="943" t="s">
        <v>637</v>
      </c>
      <c r="C95" s="944"/>
      <c r="D95" s="933"/>
      <c r="E95" s="934"/>
      <c r="F95" s="708"/>
      <c r="G95" s="709"/>
      <c r="H95" s="935"/>
      <c r="I95" s="936"/>
      <c r="J95" s="687"/>
    </row>
    <row r="96" spans="1:10" ht="16.5" hidden="1" customHeight="1">
      <c r="A96" s="751">
        <v>4</v>
      </c>
      <c r="B96" s="943" t="s">
        <v>638</v>
      </c>
      <c r="C96" s="944"/>
      <c r="D96" s="933"/>
      <c r="E96" s="934"/>
      <c r="F96" s="708"/>
      <c r="G96" s="709"/>
      <c r="H96" s="935"/>
      <c r="I96" s="936"/>
      <c r="J96" s="687"/>
    </row>
    <row r="97" spans="1:10" hidden="1">
      <c r="A97" s="751">
        <v>5</v>
      </c>
      <c r="B97" s="943" t="s">
        <v>639</v>
      </c>
      <c r="C97" s="944"/>
      <c r="D97" s="933"/>
      <c r="E97" s="934"/>
      <c r="F97" s="708"/>
      <c r="G97" s="709"/>
      <c r="H97" s="935"/>
      <c r="I97" s="936"/>
      <c r="J97" s="687"/>
    </row>
    <row r="98" spans="1:10" ht="17.25" hidden="1" customHeight="1">
      <c r="A98" s="751">
        <v>6</v>
      </c>
      <c r="B98" s="931" t="s">
        <v>640</v>
      </c>
      <c r="C98" s="932"/>
      <c r="D98" s="933"/>
      <c r="E98" s="934"/>
      <c r="F98" s="708"/>
      <c r="G98" s="709"/>
      <c r="H98" s="935"/>
      <c r="I98" s="936"/>
      <c r="J98" s="687"/>
    </row>
    <row r="99" spans="1:10" ht="32.25" hidden="1" customHeight="1">
      <c r="A99" s="747"/>
      <c r="B99" s="937" t="s">
        <v>641</v>
      </c>
      <c r="C99" s="938"/>
      <c r="D99" s="939"/>
      <c r="E99" s="940"/>
      <c r="F99" s="710"/>
      <c r="G99" s="711"/>
      <c r="H99" s="941"/>
      <c r="I99" s="942"/>
      <c r="J99" s="687"/>
    </row>
    <row r="100" spans="1:10" ht="32.25" hidden="1" customHeight="1">
      <c r="A100" s="747"/>
      <c r="B100" s="918" t="s">
        <v>642</v>
      </c>
      <c r="C100" s="918"/>
      <c r="D100" s="918"/>
      <c r="E100" s="918"/>
      <c r="F100" s="918"/>
      <c r="G100" s="918"/>
      <c r="H100" s="918"/>
      <c r="I100" s="919"/>
      <c r="J100" s="687"/>
    </row>
    <row r="101" spans="1:10" ht="16.5" hidden="1" customHeight="1">
      <c r="A101" s="765"/>
      <c r="B101" s="712"/>
      <c r="C101" s="712"/>
      <c r="D101" s="700"/>
      <c r="E101" s="700"/>
      <c r="F101" s="700"/>
      <c r="G101" s="700"/>
      <c r="H101" s="700"/>
      <c r="I101" s="700"/>
      <c r="J101" s="687"/>
    </row>
    <row r="102" spans="1:10" ht="16.5" hidden="1" customHeight="1">
      <c r="A102" s="697" t="s">
        <v>591</v>
      </c>
      <c r="B102" s="920" t="s">
        <v>643</v>
      </c>
      <c r="C102" s="920"/>
      <c r="D102" s="921"/>
      <c r="E102" s="922"/>
      <c r="F102" s="921"/>
      <c r="G102" s="922"/>
      <c r="H102" s="923"/>
      <c r="I102" s="924"/>
      <c r="J102" s="687"/>
    </row>
    <row r="103" spans="1:10" ht="28.5" hidden="1" customHeight="1">
      <c r="A103" s="697"/>
      <c r="B103" s="925"/>
      <c r="C103" s="926"/>
      <c r="D103" s="927" t="s">
        <v>8</v>
      </c>
      <c r="E103" s="928"/>
      <c r="F103" s="927" t="s">
        <v>644</v>
      </c>
      <c r="G103" s="928"/>
      <c r="H103" s="929" t="s">
        <v>629</v>
      </c>
      <c r="I103" s="930"/>
      <c r="J103" s="687"/>
    </row>
    <row r="104" spans="1:10" ht="56.25" hidden="1" customHeight="1">
      <c r="A104" s="751"/>
      <c r="B104" s="908" t="s">
        <v>645</v>
      </c>
      <c r="C104" s="908"/>
      <c r="D104" s="909"/>
      <c r="E104" s="909"/>
      <c r="F104" s="909"/>
      <c r="G104" s="909"/>
      <c r="H104" s="910"/>
      <c r="I104" s="911"/>
    </row>
    <row r="105" spans="1:10" ht="15.75" hidden="1" customHeight="1">
      <c r="A105" s="751"/>
      <c r="B105" s="913" t="s">
        <v>646</v>
      </c>
      <c r="C105" s="913"/>
      <c r="D105" s="914"/>
      <c r="E105" s="915"/>
      <c r="F105" s="914"/>
      <c r="G105" s="915"/>
      <c r="H105" s="916"/>
      <c r="I105" s="917"/>
      <c r="J105" s="687"/>
    </row>
    <row r="106" spans="1:10" ht="49.5" hidden="1" customHeight="1">
      <c r="A106" s="751"/>
      <c r="B106" s="908" t="s">
        <v>647</v>
      </c>
      <c r="C106" s="908"/>
      <c r="D106" s="909"/>
      <c r="E106" s="909"/>
      <c r="F106" s="909"/>
      <c r="G106" s="909"/>
      <c r="H106" s="910"/>
      <c r="I106" s="911"/>
      <c r="J106" s="687"/>
    </row>
    <row r="107" spans="1:10" ht="20.25" hidden="1" customHeight="1">
      <c r="A107" s="765"/>
      <c r="B107" s="712"/>
      <c r="C107" s="712"/>
      <c r="D107" s="713"/>
      <c r="E107" s="713"/>
      <c r="F107" s="713"/>
      <c r="G107" s="713"/>
      <c r="H107" s="713"/>
      <c r="I107" s="713"/>
      <c r="J107" s="687"/>
    </row>
    <row r="108" spans="1:10" ht="32.25" hidden="1" customHeight="1">
      <c r="A108" s="746"/>
      <c r="B108" s="959" t="str">
        <f>IF(AND(N70=3,N71="2 or more"),"Name of Other Partner-2 of JV", "")</f>
        <v/>
      </c>
      <c r="C108" s="960"/>
      <c r="D108" s="960"/>
      <c r="E108" s="960"/>
      <c r="F108" s="879" t="e">
        <f>'[7]Name of Bidder'!D19</f>
        <v>#REF!</v>
      </c>
      <c r="G108" s="961"/>
      <c r="H108" s="961"/>
      <c r="I108" s="962"/>
      <c r="J108" s="687"/>
    </row>
    <row r="109" spans="1:10" ht="20.25" hidden="1" customHeight="1">
      <c r="A109" s="697" t="s">
        <v>367</v>
      </c>
      <c r="B109" s="925" t="s">
        <v>627</v>
      </c>
      <c r="C109" s="963"/>
      <c r="D109" s="963"/>
      <c r="E109" s="963"/>
      <c r="F109" s="963"/>
      <c r="G109" s="963"/>
      <c r="H109" s="963"/>
      <c r="I109" s="963"/>
      <c r="J109" s="687"/>
    </row>
    <row r="110" spans="1:10" ht="19.5" hidden="1" customHeight="1">
      <c r="A110" s="697"/>
      <c r="B110" s="698"/>
      <c r="C110" s="699"/>
      <c r="D110" s="964" t="s">
        <v>628</v>
      </c>
      <c r="E110" s="965"/>
      <c r="F110" s="966" t="s">
        <v>629</v>
      </c>
      <c r="G110" s="968" t="s">
        <v>726</v>
      </c>
      <c r="H110" s="966" t="s">
        <v>630</v>
      </c>
      <c r="I110" s="968"/>
      <c r="J110" s="687"/>
    </row>
    <row r="111" spans="1:10" ht="47.25" hidden="1" customHeight="1">
      <c r="A111" s="697"/>
      <c r="B111" s="698"/>
      <c r="C111" s="699"/>
      <c r="D111" s="701" t="s">
        <v>8</v>
      </c>
      <c r="E111" s="702" t="s">
        <v>631</v>
      </c>
      <c r="F111" s="967"/>
      <c r="G111" s="969"/>
      <c r="H111" s="967"/>
      <c r="I111" s="969"/>
      <c r="J111" s="687"/>
    </row>
    <row r="112" spans="1:10" ht="17.25" hidden="1" customHeight="1">
      <c r="A112" s="751" t="s">
        <v>632</v>
      </c>
      <c r="B112" s="895" t="s">
        <v>633</v>
      </c>
      <c r="C112" s="895"/>
      <c r="D112" s="945"/>
      <c r="E112" s="946"/>
      <c r="F112" s="945"/>
      <c r="G112" s="946"/>
      <c r="H112" s="947"/>
      <c r="I112" s="948"/>
      <c r="J112" s="687"/>
    </row>
    <row r="113" spans="1:10" ht="17.25" hidden="1" customHeight="1">
      <c r="A113" s="751"/>
      <c r="B113" s="949" t="s">
        <v>634</v>
      </c>
      <c r="C113" s="950"/>
      <c r="D113" s="951"/>
      <c r="E113" s="952"/>
      <c r="F113" s="703" t="s">
        <v>635</v>
      </c>
      <c r="G113" s="704"/>
      <c r="H113" s="704"/>
      <c r="I113" s="705"/>
      <c r="J113" s="687"/>
    </row>
    <row r="114" spans="1:10" ht="15.75" hidden="1" customHeight="1">
      <c r="A114" s="766">
        <v>1</v>
      </c>
      <c r="B114" s="953" t="str">
        <f>IF(F113="Yes", "2011-2012", "")</f>
        <v>2011-2012</v>
      </c>
      <c r="C114" s="954"/>
      <c r="D114" s="955"/>
      <c r="E114" s="956"/>
      <c r="F114" s="706"/>
      <c r="G114" s="707"/>
      <c r="H114" s="957"/>
      <c r="I114" s="958"/>
      <c r="J114" s="687"/>
    </row>
    <row r="115" spans="1:10" ht="15.75" hidden="1" customHeight="1">
      <c r="A115" s="751">
        <v>2</v>
      </c>
      <c r="B115" s="943" t="s">
        <v>636</v>
      </c>
      <c r="C115" s="944"/>
      <c r="D115" s="933"/>
      <c r="E115" s="934"/>
      <c r="F115" s="708"/>
      <c r="G115" s="709"/>
      <c r="H115" s="935"/>
      <c r="I115" s="936"/>
    </row>
    <row r="116" spans="1:10" ht="15.75" hidden="1" customHeight="1">
      <c r="A116" s="751">
        <v>3</v>
      </c>
      <c r="B116" s="943" t="s">
        <v>637</v>
      </c>
      <c r="C116" s="944"/>
      <c r="D116" s="933"/>
      <c r="E116" s="934"/>
      <c r="F116" s="708"/>
      <c r="G116" s="709"/>
      <c r="H116" s="935"/>
      <c r="I116" s="936"/>
      <c r="J116" s="687"/>
    </row>
    <row r="117" spans="1:10" ht="16.5" hidden="1" customHeight="1">
      <c r="A117" s="751">
        <v>4</v>
      </c>
      <c r="B117" s="943" t="s">
        <v>638</v>
      </c>
      <c r="C117" s="944"/>
      <c r="D117" s="933"/>
      <c r="E117" s="934"/>
      <c r="F117" s="708"/>
      <c r="G117" s="709"/>
      <c r="H117" s="935"/>
      <c r="I117" s="936"/>
      <c r="J117" s="687"/>
    </row>
    <row r="118" spans="1:10" hidden="1">
      <c r="A118" s="751">
        <v>5</v>
      </c>
      <c r="B118" s="943" t="s">
        <v>639</v>
      </c>
      <c r="C118" s="944"/>
      <c r="D118" s="933"/>
      <c r="E118" s="934"/>
      <c r="F118" s="708"/>
      <c r="G118" s="709"/>
      <c r="H118" s="935"/>
      <c r="I118" s="936"/>
      <c r="J118" s="687"/>
    </row>
    <row r="119" spans="1:10" ht="17.25" hidden="1" customHeight="1">
      <c r="A119" s="751">
        <v>6</v>
      </c>
      <c r="B119" s="931" t="s">
        <v>640</v>
      </c>
      <c r="C119" s="932"/>
      <c r="D119" s="933"/>
      <c r="E119" s="934"/>
      <c r="F119" s="708"/>
      <c r="G119" s="709"/>
      <c r="H119" s="935"/>
      <c r="I119" s="936"/>
      <c r="J119" s="687"/>
    </row>
    <row r="120" spans="1:10" ht="32.25" hidden="1" customHeight="1">
      <c r="A120" s="747"/>
      <c r="B120" s="937" t="s">
        <v>641</v>
      </c>
      <c r="C120" s="938"/>
      <c r="D120" s="939"/>
      <c r="E120" s="940"/>
      <c r="F120" s="710"/>
      <c r="G120" s="711"/>
      <c r="H120" s="941"/>
      <c r="I120" s="942"/>
      <c r="J120" s="687"/>
    </row>
    <row r="121" spans="1:10" ht="32.25" hidden="1" customHeight="1">
      <c r="A121" s="747"/>
      <c r="B121" s="918" t="s">
        <v>642</v>
      </c>
      <c r="C121" s="918"/>
      <c r="D121" s="918"/>
      <c r="E121" s="918"/>
      <c r="F121" s="918"/>
      <c r="G121" s="918"/>
      <c r="H121" s="918"/>
      <c r="I121" s="919"/>
      <c r="J121" s="687"/>
    </row>
    <row r="122" spans="1:10" ht="16.5" hidden="1" customHeight="1">
      <c r="A122" s="765"/>
      <c r="B122" s="712"/>
      <c r="C122" s="712"/>
      <c r="D122" s="700"/>
      <c r="E122" s="700"/>
      <c r="F122" s="700"/>
      <c r="G122" s="700"/>
      <c r="H122" s="700"/>
      <c r="I122" s="700"/>
      <c r="J122" s="687"/>
    </row>
    <row r="123" spans="1:10" ht="16.5" hidden="1" customHeight="1">
      <c r="A123" s="697" t="s">
        <v>591</v>
      </c>
      <c r="B123" s="920" t="s">
        <v>643</v>
      </c>
      <c r="C123" s="920"/>
      <c r="D123" s="921"/>
      <c r="E123" s="922"/>
      <c r="F123" s="921"/>
      <c r="G123" s="922"/>
      <c r="H123" s="923"/>
      <c r="I123" s="924"/>
      <c r="J123" s="687"/>
    </row>
    <row r="124" spans="1:10" ht="28.5" hidden="1" customHeight="1">
      <c r="A124" s="697"/>
      <c r="B124" s="925"/>
      <c r="C124" s="926"/>
      <c r="D124" s="927" t="s">
        <v>8</v>
      </c>
      <c r="E124" s="928"/>
      <c r="F124" s="927" t="s">
        <v>644</v>
      </c>
      <c r="G124" s="928"/>
      <c r="H124" s="929" t="s">
        <v>629</v>
      </c>
      <c r="I124" s="930"/>
      <c r="J124" s="687"/>
    </row>
    <row r="125" spans="1:10" ht="56.25" hidden="1" customHeight="1">
      <c r="A125" s="751"/>
      <c r="B125" s="908" t="s">
        <v>645</v>
      </c>
      <c r="C125" s="908"/>
      <c r="D125" s="909"/>
      <c r="E125" s="909"/>
      <c r="F125" s="909"/>
      <c r="G125" s="909"/>
      <c r="H125" s="910"/>
      <c r="I125" s="911"/>
    </row>
    <row r="126" spans="1:10" ht="15.75" hidden="1" customHeight="1">
      <c r="A126" s="751"/>
      <c r="B126" s="913" t="s">
        <v>646</v>
      </c>
      <c r="C126" s="913"/>
      <c r="D126" s="914"/>
      <c r="E126" s="915"/>
      <c r="F126" s="914"/>
      <c r="G126" s="915"/>
      <c r="H126" s="916"/>
      <c r="I126" s="917"/>
      <c r="J126" s="687"/>
    </row>
    <row r="127" spans="1:10" ht="49.5" hidden="1" customHeight="1">
      <c r="A127" s="751"/>
      <c r="B127" s="908" t="s">
        <v>647</v>
      </c>
      <c r="C127" s="908"/>
      <c r="D127" s="909"/>
      <c r="E127" s="909"/>
      <c r="F127" s="909"/>
      <c r="G127" s="909"/>
      <c r="H127" s="910"/>
      <c r="I127" s="911"/>
      <c r="J127" s="687"/>
    </row>
    <row r="128" spans="1:10" ht="20.25" hidden="1" customHeight="1">
      <c r="A128" s="765"/>
      <c r="B128" s="712"/>
      <c r="C128" s="712"/>
      <c r="D128" s="713"/>
      <c r="E128" s="713"/>
      <c r="F128" s="713"/>
      <c r="G128" s="713"/>
      <c r="H128" s="713"/>
      <c r="I128" s="713"/>
      <c r="J128" s="687"/>
    </row>
    <row r="129" spans="1:10" ht="21" hidden="1" customHeight="1">
      <c r="A129" s="767" t="s">
        <v>648</v>
      </c>
      <c r="B129" s="912" t="s">
        <v>727</v>
      </c>
      <c r="C129" s="912"/>
      <c r="D129" s="912"/>
      <c r="E129" s="912"/>
      <c r="F129" s="912"/>
      <c r="G129" s="912"/>
      <c r="H129" s="912"/>
      <c r="I129" s="912"/>
      <c r="J129" s="687"/>
    </row>
    <row r="130" spans="1:10" hidden="1">
      <c r="B130" s="749"/>
      <c r="C130" s="749"/>
      <c r="D130" s="749"/>
      <c r="E130" s="749"/>
      <c r="F130" s="749"/>
      <c r="G130" s="749"/>
      <c r="H130" s="749"/>
      <c r="J130" s="687"/>
    </row>
    <row r="131" spans="1:10" ht="48" hidden="1" customHeight="1">
      <c r="A131" s="756" t="s">
        <v>367</v>
      </c>
      <c r="B131" s="907" t="s">
        <v>728</v>
      </c>
      <c r="C131" s="907"/>
      <c r="D131" s="907"/>
      <c r="E131" s="907"/>
      <c r="F131" s="907"/>
      <c r="G131" s="907"/>
      <c r="H131" s="907"/>
      <c r="I131" s="907"/>
      <c r="J131" s="687"/>
    </row>
    <row r="132" spans="1:10" ht="9.75" hidden="1" customHeight="1">
      <c r="B132" s="749"/>
      <c r="C132" s="749"/>
      <c r="D132" s="749"/>
      <c r="E132" s="749"/>
      <c r="F132" s="749"/>
      <c r="G132" s="749"/>
      <c r="H132" s="749"/>
    </row>
    <row r="133" spans="1:10" ht="24.75" hidden="1" customHeight="1">
      <c r="A133" s="749" t="s">
        <v>537</v>
      </c>
      <c r="B133" s="907" t="s">
        <v>729</v>
      </c>
      <c r="C133" s="907"/>
      <c r="D133" s="907"/>
      <c r="E133" s="907"/>
      <c r="F133" s="907"/>
      <c r="G133" s="907"/>
      <c r="H133" s="907"/>
      <c r="I133" s="907"/>
      <c r="J133" s="687"/>
    </row>
    <row r="134" spans="1:10" ht="9" hidden="1" customHeight="1">
      <c r="J134" s="687"/>
    </row>
    <row r="135" spans="1:10" ht="33.75" hidden="1" customHeight="1">
      <c r="A135" s="749" t="s">
        <v>538</v>
      </c>
      <c r="B135" s="907" t="s">
        <v>730</v>
      </c>
      <c r="C135" s="907"/>
      <c r="D135" s="907"/>
      <c r="E135" s="907"/>
      <c r="F135" s="907"/>
      <c r="G135" s="907"/>
      <c r="H135" s="907"/>
      <c r="I135" s="907"/>
      <c r="J135" s="687"/>
    </row>
    <row r="136" spans="1:10" hidden="1">
      <c r="B136" s="749"/>
      <c r="C136" s="749"/>
      <c r="D136" s="749"/>
      <c r="E136" s="749"/>
      <c r="F136" s="749"/>
      <c r="G136" s="749"/>
      <c r="H136" s="749"/>
    </row>
    <row r="137" spans="1:10" ht="42" hidden="1" customHeight="1">
      <c r="A137" s="768"/>
      <c r="B137" s="907" t="s">
        <v>731</v>
      </c>
      <c r="C137" s="907"/>
      <c r="D137" s="907"/>
      <c r="E137" s="907"/>
      <c r="F137" s="907"/>
      <c r="G137" s="907"/>
      <c r="H137" s="907"/>
      <c r="I137" s="907"/>
      <c r="J137" s="687"/>
    </row>
    <row r="138" spans="1:10" hidden="1">
      <c r="J138" s="687"/>
    </row>
    <row r="139" spans="1:10" ht="19.5" hidden="1" customHeight="1">
      <c r="A139" s="768"/>
      <c r="B139" s="907" t="s">
        <v>732</v>
      </c>
      <c r="C139" s="907"/>
      <c r="D139" s="907"/>
      <c r="E139" s="907"/>
      <c r="F139" s="907"/>
      <c r="G139" s="907"/>
      <c r="H139" s="907"/>
      <c r="I139" s="907"/>
      <c r="J139" s="687"/>
    </row>
    <row r="140" spans="1:10" hidden="1">
      <c r="B140" s="749"/>
      <c r="C140" s="749"/>
      <c r="D140" s="749"/>
      <c r="E140" s="749"/>
      <c r="F140" s="749"/>
      <c r="G140" s="749"/>
      <c r="H140" s="749"/>
      <c r="J140" s="687"/>
    </row>
    <row r="141" spans="1:10" ht="16.5" hidden="1" customHeight="1">
      <c r="A141" s="768" t="s">
        <v>733</v>
      </c>
      <c r="B141" s="907" t="s">
        <v>734</v>
      </c>
      <c r="C141" s="907"/>
      <c r="D141" s="907"/>
      <c r="E141" s="907"/>
      <c r="F141" s="907"/>
      <c r="G141" s="907"/>
      <c r="H141" s="907"/>
      <c r="I141" s="907"/>
      <c r="J141" s="687"/>
    </row>
    <row r="142" spans="1:10" hidden="1">
      <c r="B142" s="749"/>
      <c r="C142" s="749"/>
      <c r="D142" s="749"/>
      <c r="E142" s="749"/>
      <c r="F142" s="749"/>
      <c r="G142" s="749"/>
      <c r="H142" s="749"/>
      <c r="J142" s="687"/>
    </row>
    <row r="143" spans="1:10" ht="20.25" hidden="1" customHeight="1">
      <c r="A143" s="768" t="s">
        <v>735</v>
      </c>
      <c r="B143" s="907" t="s">
        <v>736</v>
      </c>
      <c r="C143" s="907"/>
      <c r="D143" s="907"/>
      <c r="E143" s="907"/>
      <c r="F143" s="907"/>
      <c r="G143" s="907"/>
      <c r="H143" s="907"/>
      <c r="I143" s="907"/>
    </row>
    <row r="144" spans="1:10" hidden="1">
      <c r="J144" s="687"/>
    </row>
    <row r="145" spans="1:10" ht="21.75" hidden="1" customHeight="1">
      <c r="A145" s="768" t="s">
        <v>542</v>
      </c>
      <c r="B145" s="907" t="s">
        <v>737</v>
      </c>
      <c r="C145" s="907"/>
      <c r="D145" s="907"/>
      <c r="E145" s="907"/>
      <c r="F145" s="907"/>
      <c r="G145" s="907"/>
      <c r="H145" s="907"/>
      <c r="I145" s="907"/>
      <c r="J145" s="687"/>
    </row>
    <row r="146" spans="1:10" ht="17.25" hidden="1" customHeight="1">
      <c r="E146" s="754" t="s">
        <v>685</v>
      </c>
      <c r="J146" s="687"/>
    </row>
    <row r="147" spans="1:10" ht="21" hidden="1" customHeight="1">
      <c r="A147" s="768" t="s">
        <v>543</v>
      </c>
      <c r="B147" s="907" t="s">
        <v>738</v>
      </c>
      <c r="C147" s="907"/>
      <c r="D147" s="907"/>
      <c r="E147" s="907"/>
      <c r="F147" s="907"/>
      <c r="G147" s="907"/>
      <c r="H147" s="907"/>
      <c r="I147" s="907"/>
      <c r="J147" s="687"/>
    </row>
    <row r="148" spans="1:10" hidden="1">
      <c r="J148" s="687"/>
    </row>
    <row r="149" spans="1:10" ht="51" hidden="1" customHeight="1">
      <c r="A149" s="768" t="s">
        <v>573</v>
      </c>
      <c r="B149" s="907" t="s">
        <v>739</v>
      </c>
      <c r="C149" s="907"/>
      <c r="D149" s="907"/>
      <c r="E149" s="907"/>
      <c r="F149" s="907"/>
      <c r="G149" s="907"/>
      <c r="H149" s="907"/>
      <c r="I149" s="907"/>
      <c r="J149" s="687"/>
    </row>
    <row r="150" spans="1:10" ht="10.5" hidden="1" customHeight="1">
      <c r="J150" s="687"/>
    </row>
    <row r="151" spans="1:10" ht="78.75" hidden="1" customHeight="1">
      <c r="A151" s="768" t="s">
        <v>574</v>
      </c>
      <c r="B151" s="906" t="s">
        <v>740</v>
      </c>
      <c r="C151" s="906"/>
      <c r="D151" s="906"/>
      <c r="E151" s="906"/>
      <c r="F151" s="906"/>
      <c r="G151" s="906"/>
      <c r="H151" s="906"/>
      <c r="I151" s="906"/>
    </row>
    <row r="152" spans="1:10" ht="10.5" hidden="1" customHeight="1">
      <c r="A152" s="768"/>
      <c r="B152" s="753"/>
      <c r="C152" s="753"/>
      <c r="D152" s="753"/>
      <c r="E152" s="753"/>
      <c r="F152" s="753"/>
      <c r="G152" s="753"/>
      <c r="H152" s="753"/>
      <c r="I152" s="753"/>
    </row>
    <row r="153" spans="1:10" ht="36" hidden="1" customHeight="1">
      <c r="A153" s="768" t="s">
        <v>675</v>
      </c>
      <c r="B153" s="906" t="s">
        <v>741</v>
      </c>
      <c r="C153" s="906"/>
      <c r="D153" s="906"/>
      <c r="E153" s="906"/>
      <c r="F153" s="906"/>
      <c r="G153" s="906"/>
      <c r="H153" s="906"/>
      <c r="I153" s="906"/>
    </row>
    <row r="154" spans="1:10" ht="12" hidden="1" customHeight="1">
      <c r="A154" s="768"/>
      <c r="B154" s="753"/>
      <c r="C154" s="753"/>
      <c r="D154" s="753"/>
      <c r="E154" s="753"/>
      <c r="F154" s="753"/>
      <c r="G154" s="753"/>
      <c r="H154" s="753"/>
      <c r="I154" s="753"/>
    </row>
    <row r="155" spans="1:10" ht="50.25" hidden="1" customHeight="1">
      <c r="A155" s="768" t="s">
        <v>742</v>
      </c>
      <c r="B155" s="906" t="s">
        <v>743</v>
      </c>
      <c r="C155" s="906"/>
      <c r="D155" s="906"/>
      <c r="E155" s="906"/>
      <c r="F155" s="906"/>
      <c r="G155" s="906"/>
      <c r="H155" s="906"/>
      <c r="I155" s="906"/>
    </row>
    <row r="156" spans="1:10" ht="8.25" hidden="1" customHeight="1">
      <c r="A156" s="768"/>
      <c r="B156" s="755"/>
      <c r="C156" s="755"/>
      <c r="D156" s="755"/>
      <c r="E156" s="755"/>
      <c r="F156" s="755"/>
      <c r="G156" s="755"/>
      <c r="H156" s="755"/>
      <c r="I156" s="755"/>
    </row>
    <row r="157" spans="1:10" ht="73.5" hidden="1" customHeight="1">
      <c r="A157" s="768" t="s">
        <v>744</v>
      </c>
      <c r="B157" s="906" t="s">
        <v>745</v>
      </c>
      <c r="C157" s="906"/>
      <c r="D157" s="906"/>
      <c r="E157" s="906"/>
      <c r="F157" s="906"/>
      <c r="G157" s="906"/>
      <c r="H157" s="906"/>
      <c r="I157" s="906"/>
    </row>
    <row r="158" spans="1:10" ht="12" hidden="1" customHeight="1">
      <c r="A158" s="768"/>
      <c r="B158" s="755"/>
      <c r="C158" s="755"/>
      <c r="D158" s="755"/>
      <c r="E158" s="755"/>
      <c r="F158" s="755"/>
      <c r="G158" s="755"/>
      <c r="H158" s="755"/>
      <c r="I158" s="755"/>
    </row>
    <row r="159" spans="1:10" ht="18.75" hidden="1" customHeight="1">
      <c r="A159" s="756" t="s">
        <v>591</v>
      </c>
      <c r="B159" s="903" t="s">
        <v>671</v>
      </c>
      <c r="C159" s="903"/>
      <c r="D159" s="903"/>
      <c r="E159" s="903"/>
      <c r="F159" s="903"/>
      <c r="G159" s="903"/>
      <c r="H159" s="903"/>
      <c r="I159" s="903"/>
    </row>
    <row r="160" spans="1:10" ht="12" hidden="1" customHeight="1">
      <c r="A160" s="768"/>
      <c r="B160" s="755"/>
      <c r="C160" s="755"/>
      <c r="D160" s="755"/>
      <c r="E160" s="755"/>
      <c r="F160" s="755"/>
      <c r="G160" s="755"/>
      <c r="H160" s="755"/>
      <c r="I160" s="755"/>
    </row>
    <row r="161" spans="1:10" ht="39.75" hidden="1" customHeight="1">
      <c r="A161" s="768" t="s">
        <v>700</v>
      </c>
      <c r="B161" s="906" t="s">
        <v>746</v>
      </c>
      <c r="C161" s="906"/>
      <c r="D161" s="906"/>
      <c r="E161" s="906"/>
      <c r="F161" s="906"/>
      <c r="G161" s="906"/>
      <c r="H161" s="906"/>
      <c r="I161" s="906"/>
    </row>
    <row r="162" spans="1:10" ht="12" hidden="1" customHeight="1">
      <c r="A162" s="768"/>
      <c r="B162" s="755"/>
      <c r="C162" s="755"/>
      <c r="D162" s="755"/>
      <c r="E162" s="755"/>
      <c r="F162" s="755"/>
      <c r="G162" s="755"/>
      <c r="H162" s="755"/>
      <c r="I162" s="755"/>
    </row>
    <row r="163" spans="1:10" ht="97.5" hidden="1" customHeight="1">
      <c r="A163" s="768" t="s">
        <v>701</v>
      </c>
      <c r="B163" s="906" t="s">
        <v>747</v>
      </c>
      <c r="C163" s="906"/>
      <c r="D163" s="906"/>
      <c r="E163" s="906"/>
      <c r="F163" s="906"/>
      <c r="G163" s="906"/>
      <c r="H163" s="906"/>
      <c r="I163" s="906"/>
    </row>
    <row r="164" spans="1:10" ht="10.5" hidden="1" customHeight="1">
      <c r="A164" s="768"/>
      <c r="B164" s="755"/>
      <c r="C164" s="755"/>
      <c r="D164" s="755"/>
      <c r="E164" s="755"/>
      <c r="F164" s="755"/>
      <c r="G164" s="755"/>
      <c r="H164" s="755"/>
      <c r="I164" s="755"/>
    </row>
    <row r="165" spans="1:10" ht="45.75" hidden="1" customHeight="1">
      <c r="A165" s="768" t="s">
        <v>702</v>
      </c>
      <c r="B165" s="906" t="s">
        <v>748</v>
      </c>
      <c r="C165" s="906"/>
      <c r="D165" s="906"/>
      <c r="E165" s="906"/>
      <c r="F165" s="906"/>
      <c r="G165" s="906"/>
      <c r="H165" s="906"/>
      <c r="I165" s="906"/>
    </row>
    <row r="166" spans="1:10" ht="9" hidden="1" customHeight="1">
      <c r="A166" s="768"/>
      <c r="B166" s="755"/>
      <c r="C166" s="755"/>
      <c r="D166" s="755"/>
      <c r="E166" s="755"/>
      <c r="F166" s="755"/>
      <c r="G166" s="755"/>
      <c r="H166" s="755"/>
      <c r="I166" s="755"/>
    </row>
    <row r="167" spans="1:10" ht="22.5" hidden="1" customHeight="1">
      <c r="A167" s="768" t="s">
        <v>703</v>
      </c>
      <c r="B167" s="906" t="s">
        <v>749</v>
      </c>
      <c r="C167" s="906"/>
      <c r="D167" s="906"/>
      <c r="E167" s="906"/>
      <c r="F167" s="906"/>
      <c r="G167" s="906"/>
      <c r="H167" s="906"/>
      <c r="I167" s="906"/>
    </row>
    <row r="168" spans="1:10" ht="17.25" hidden="1" customHeight="1">
      <c r="A168" s="768"/>
      <c r="B168" s="755"/>
      <c r="C168" s="755"/>
      <c r="D168" s="755"/>
      <c r="E168" s="755"/>
      <c r="F168" s="755"/>
      <c r="G168" s="755"/>
      <c r="H168" s="755"/>
      <c r="I168" s="755"/>
    </row>
    <row r="169" spans="1:10" ht="63" hidden="1" customHeight="1">
      <c r="A169" s="749">
        <v>4.0999999999999996</v>
      </c>
      <c r="B169" s="903" t="s">
        <v>649</v>
      </c>
      <c r="C169" s="903"/>
      <c r="D169" s="903"/>
      <c r="E169" s="903"/>
      <c r="F169" s="903"/>
      <c r="G169" s="903"/>
      <c r="H169" s="903"/>
      <c r="I169" s="903"/>
    </row>
    <row r="170" spans="1:10" hidden="1">
      <c r="A170" s="756" t="s">
        <v>367</v>
      </c>
      <c r="B170" s="905" t="str">
        <f>"For  "&amp;F72</f>
        <v>For  0</v>
      </c>
      <c r="C170" s="905"/>
      <c r="D170" s="905"/>
      <c r="E170" s="905"/>
      <c r="F170" s="905"/>
      <c r="G170" s="905"/>
      <c r="J170" s="687"/>
    </row>
    <row r="171" spans="1:10" hidden="1">
      <c r="B171" s="757" t="s">
        <v>542</v>
      </c>
      <c r="C171" s="900"/>
      <c r="D171" s="901"/>
      <c r="E171" s="901"/>
      <c r="F171" s="901"/>
      <c r="G171" s="901"/>
      <c r="H171" s="901"/>
      <c r="I171" s="902"/>
      <c r="J171" s="687"/>
    </row>
    <row r="172" spans="1:10" hidden="1">
      <c r="B172" s="757" t="s">
        <v>543</v>
      </c>
      <c r="C172" s="900"/>
      <c r="D172" s="901"/>
      <c r="E172" s="901"/>
      <c r="F172" s="901"/>
      <c r="G172" s="901"/>
      <c r="H172" s="901"/>
      <c r="I172" s="902"/>
      <c r="J172" s="687"/>
    </row>
    <row r="173" spans="1:10" hidden="1">
      <c r="B173" s="757" t="s">
        <v>561</v>
      </c>
      <c r="C173" s="900"/>
      <c r="D173" s="901"/>
      <c r="E173" s="901"/>
      <c r="F173" s="901"/>
      <c r="G173" s="901"/>
      <c r="H173" s="901"/>
      <c r="I173" s="902"/>
      <c r="J173" s="687"/>
    </row>
    <row r="174" spans="1:10" hidden="1">
      <c r="B174" s="757" t="s">
        <v>562</v>
      </c>
      <c r="C174" s="900"/>
      <c r="D174" s="901"/>
      <c r="E174" s="901"/>
      <c r="F174" s="901"/>
      <c r="G174" s="901"/>
      <c r="H174" s="901"/>
      <c r="I174" s="902"/>
      <c r="J174" s="687"/>
    </row>
    <row r="175" spans="1:10" hidden="1">
      <c r="B175" s="757" t="s">
        <v>565</v>
      </c>
      <c r="C175" s="900"/>
      <c r="D175" s="901"/>
      <c r="E175" s="901"/>
      <c r="F175" s="901"/>
      <c r="G175" s="901"/>
      <c r="H175" s="901"/>
      <c r="I175" s="902"/>
      <c r="J175" s="687"/>
    </row>
    <row r="176" spans="1:10" hidden="1">
      <c r="B176" s="757" t="s">
        <v>567</v>
      </c>
      <c r="C176" s="900"/>
      <c r="D176" s="901"/>
      <c r="E176" s="901"/>
      <c r="F176" s="901"/>
      <c r="G176" s="901"/>
      <c r="H176" s="901"/>
      <c r="I176" s="902"/>
      <c r="J176" s="687"/>
    </row>
    <row r="177" spans="1:10" hidden="1">
      <c r="B177" s="757" t="s">
        <v>650</v>
      </c>
      <c r="C177" s="900"/>
      <c r="D177" s="901"/>
      <c r="E177" s="901"/>
      <c r="F177" s="901"/>
      <c r="G177" s="901"/>
      <c r="H177" s="901"/>
      <c r="I177" s="902"/>
      <c r="J177" s="687"/>
    </row>
    <row r="178" spans="1:10" hidden="1">
      <c r="B178" s="757" t="s">
        <v>651</v>
      </c>
      <c r="C178" s="900"/>
      <c r="D178" s="901"/>
      <c r="E178" s="901"/>
      <c r="F178" s="901"/>
      <c r="G178" s="901"/>
      <c r="H178" s="901"/>
      <c r="I178" s="902"/>
      <c r="J178" s="687"/>
    </row>
    <row r="179" spans="1:10" hidden="1">
      <c r="B179" s="757" t="s">
        <v>652</v>
      </c>
      <c r="C179" s="900"/>
      <c r="D179" s="901"/>
      <c r="E179" s="901"/>
      <c r="F179" s="901"/>
      <c r="G179" s="901"/>
      <c r="H179" s="901"/>
      <c r="I179" s="902"/>
      <c r="J179" s="687"/>
    </row>
    <row r="180" spans="1:10" hidden="1">
      <c r="B180" s="757" t="s">
        <v>653</v>
      </c>
      <c r="C180" s="900"/>
      <c r="D180" s="901"/>
      <c r="E180" s="901"/>
      <c r="F180" s="901"/>
      <c r="G180" s="901"/>
      <c r="H180" s="901"/>
      <c r="I180" s="902"/>
      <c r="J180" s="687"/>
    </row>
    <row r="181" spans="1:10" hidden="1">
      <c r="J181" s="687"/>
    </row>
    <row r="182" spans="1:10" hidden="1">
      <c r="A182" s="756" t="s">
        <v>591</v>
      </c>
      <c r="B182" s="905" t="e">
        <f>"For  "&amp;F87</f>
        <v>#REF!</v>
      </c>
      <c r="C182" s="905"/>
      <c r="D182" s="905"/>
      <c r="E182" s="905"/>
      <c r="F182" s="905"/>
      <c r="G182" s="905"/>
      <c r="J182" s="687"/>
    </row>
    <row r="183" spans="1:10" hidden="1">
      <c r="B183" s="757" t="s">
        <v>542</v>
      </c>
      <c r="C183" s="900"/>
      <c r="D183" s="901"/>
      <c r="E183" s="901"/>
      <c r="F183" s="901"/>
      <c r="G183" s="901"/>
      <c r="H183" s="901"/>
      <c r="I183" s="902"/>
      <c r="J183" s="687"/>
    </row>
    <row r="184" spans="1:10" hidden="1">
      <c r="B184" s="757" t="s">
        <v>543</v>
      </c>
      <c r="C184" s="900"/>
      <c r="D184" s="901"/>
      <c r="E184" s="901"/>
      <c r="F184" s="901"/>
      <c r="G184" s="901"/>
      <c r="H184" s="901"/>
      <c r="I184" s="902"/>
      <c r="J184" s="687"/>
    </row>
    <row r="185" spans="1:10" hidden="1">
      <c r="B185" s="757" t="s">
        <v>561</v>
      </c>
      <c r="C185" s="900"/>
      <c r="D185" s="901"/>
      <c r="E185" s="901"/>
      <c r="F185" s="901"/>
      <c r="G185" s="901"/>
      <c r="H185" s="901"/>
      <c r="I185" s="902"/>
      <c r="J185" s="687"/>
    </row>
    <row r="186" spans="1:10" hidden="1">
      <c r="B186" s="757" t="s">
        <v>562</v>
      </c>
      <c r="C186" s="900"/>
      <c r="D186" s="901"/>
      <c r="E186" s="901"/>
      <c r="F186" s="901"/>
      <c r="G186" s="901"/>
      <c r="H186" s="901"/>
      <c r="I186" s="902"/>
      <c r="J186" s="687"/>
    </row>
    <row r="187" spans="1:10" hidden="1">
      <c r="B187" s="757" t="s">
        <v>565</v>
      </c>
      <c r="C187" s="900"/>
      <c r="D187" s="901"/>
      <c r="E187" s="901"/>
      <c r="F187" s="901"/>
      <c r="G187" s="901"/>
      <c r="H187" s="901"/>
      <c r="I187" s="902"/>
      <c r="J187" s="687"/>
    </row>
    <row r="188" spans="1:10" hidden="1">
      <c r="B188" s="757" t="s">
        <v>567</v>
      </c>
      <c r="C188" s="900"/>
      <c r="D188" s="901"/>
      <c r="E188" s="901"/>
      <c r="F188" s="901"/>
      <c r="G188" s="901"/>
      <c r="H188" s="901"/>
      <c r="I188" s="902"/>
      <c r="J188" s="687"/>
    </row>
    <row r="189" spans="1:10" hidden="1">
      <c r="B189" s="757" t="s">
        <v>650</v>
      </c>
      <c r="C189" s="900"/>
      <c r="D189" s="901"/>
      <c r="E189" s="901"/>
      <c r="F189" s="901"/>
      <c r="G189" s="901"/>
      <c r="H189" s="901"/>
      <c r="I189" s="902"/>
      <c r="J189" s="687"/>
    </row>
    <row r="190" spans="1:10" hidden="1">
      <c r="B190" s="757" t="s">
        <v>651</v>
      </c>
      <c r="C190" s="900"/>
      <c r="D190" s="901"/>
      <c r="E190" s="901"/>
      <c r="F190" s="901"/>
      <c r="G190" s="901"/>
      <c r="H190" s="901"/>
      <c r="I190" s="902"/>
      <c r="J190" s="687"/>
    </row>
    <row r="191" spans="1:10" hidden="1">
      <c r="B191" s="757" t="s">
        <v>652</v>
      </c>
      <c r="C191" s="900"/>
      <c r="D191" s="901"/>
      <c r="E191" s="901"/>
      <c r="F191" s="901"/>
      <c r="G191" s="901"/>
      <c r="H191" s="901"/>
      <c r="I191" s="902"/>
      <c r="J191" s="687"/>
    </row>
    <row r="192" spans="1:10" hidden="1">
      <c r="B192" s="757" t="s">
        <v>653</v>
      </c>
      <c r="C192" s="900"/>
      <c r="D192" s="901"/>
      <c r="E192" s="901"/>
      <c r="F192" s="901"/>
      <c r="G192" s="901"/>
      <c r="H192" s="901"/>
      <c r="I192" s="902"/>
      <c r="J192" s="687"/>
    </row>
    <row r="193" spans="1:10" hidden="1">
      <c r="B193" s="758"/>
      <c r="C193" s="716"/>
      <c r="D193" s="716"/>
      <c r="E193" s="716"/>
      <c r="F193" s="716"/>
      <c r="G193" s="716"/>
      <c r="H193" s="716"/>
      <c r="I193" s="716"/>
      <c r="J193" s="687"/>
    </row>
    <row r="194" spans="1:10" hidden="1">
      <c r="A194" s="756" t="s">
        <v>654</v>
      </c>
      <c r="B194" s="905" t="e">
        <f>"For  "&amp;F108</f>
        <v>#REF!</v>
      </c>
      <c r="C194" s="905"/>
      <c r="D194" s="905"/>
      <c r="E194" s="905"/>
      <c r="F194" s="905"/>
      <c r="G194" s="905"/>
      <c r="J194" s="687"/>
    </row>
    <row r="195" spans="1:10" hidden="1">
      <c r="B195" s="757" t="s">
        <v>542</v>
      </c>
      <c r="C195" s="900"/>
      <c r="D195" s="901"/>
      <c r="E195" s="901"/>
      <c r="F195" s="901"/>
      <c r="G195" s="901"/>
      <c r="H195" s="901"/>
      <c r="I195" s="902"/>
      <c r="J195" s="687"/>
    </row>
    <row r="196" spans="1:10" hidden="1">
      <c r="B196" s="757" t="s">
        <v>543</v>
      </c>
      <c r="C196" s="900"/>
      <c r="D196" s="901"/>
      <c r="E196" s="901"/>
      <c r="F196" s="901"/>
      <c r="G196" s="901"/>
      <c r="H196" s="901"/>
      <c r="I196" s="902"/>
      <c r="J196" s="687"/>
    </row>
    <row r="197" spans="1:10" hidden="1">
      <c r="B197" s="757" t="s">
        <v>561</v>
      </c>
      <c r="C197" s="900"/>
      <c r="D197" s="901"/>
      <c r="E197" s="901"/>
      <c r="F197" s="901"/>
      <c r="G197" s="901"/>
      <c r="H197" s="901"/>
      <c r="I197" s="902"/>
      <c r="J197" s="687"/>
    </row>
    <row r="198" spans="1:10" hidden="1">
      <c r="B198" s="757" t="s">
        <v>562</v>
      </c>
      <c r="C198" s="900"/>
      <c r="D198" s="901"/>
      <c r="E198" s="901"/>
      <c r="F198" s="901"/>
      <c r="G198" s="901"/>
      <c r="H198" s="901"/>
      <c r="I198" s="902"/>
      <c r="J198" s="687"/>
    </row>
    <row r="199" spans="1:10" hidden="1">
      <c r="B199" s="757" t="s">
        <v>565</v>
      </c>
      <c r="C199" s="900"/>
      <c r="D199" s="901"/>
      <c r="E199" s="901"/>
      <c r="F199" s="901"/>
      <c r="G199" s="901"/>
      <c r="H199" s="901"/>
      <c r="I199" s="902"/>
      <c r="J199" s="687"/>
    </row>
    <row r="200" spans="1:10" hidden="1">
      <c r="B200" s="757" t="s">
        <v>567</v>
      </c>
      <c r="C200" s="900"/>
      <c r="D200" s="901"/>
      <c r="E200" s="901"/>
      <c r="F200" s="901"/>
      <c r="G200" s="901"/>
      <c r="H200" s="901"/>
      <c r="I200" s="902"/>
      <c r="J200" s="687"/>
    </row>
    <row r="201" spans="1:10" hidden="1">
      <c r="B201" s="757" t="s">
        <v>650</v>
      </c>
      <c r="C201" s="900"/>
      <c r="D201" s="901"/>
      <c r="E201" s="901"/>
      <c r="F201" s="901"/>
      <c r="G201" s="901"/>
      <c r="H201" s="901"/>
      <c r="I201" s="902"/>
      <c r="J201" s="687"/>
    </row>
    <row r="202" spans="1:10" hidden="1">
      <c r="B202" s="757" t="s">
        <v>651</v>
      </c>
      <c r="C202" s="900"/>
      <c r="D202" s="901"/>
      <c r="E202" s="901"/>
      <c r="F202" s="901"/>
      <c r="G202" s="901"/>
      <c r="H202" s="901"/>
      <c r="I202" s="902"/>
      <c r="J202" s="687"/>
    </row>
    <row r="203" spans="1:10" hidden="1">
      <c r="B203" s="757" t="s">
        <v>652</v>
      </c>
      <c r="C203" s="900"/>
      <c r="D203" s="901"/>
      <c r="E203" s="901"/>
      <c r="F203" s="901"/>
      <c r="G203" s="901"/>
      <c r="H203" s="901"/>
      <c r="I203" s="902"/>
      <c r="J203" s="687"/>
    </row>
    <row r="204" spans="1:10" hidden="1">
      <c r="B204" s="757" t="s">
        <v>653</v>
      </c>
      <c r="C204" s="900"/>
      <c r="D204" s="901"/>
      <c r="E204" s="901"/>
      <c r="F204" s="901"/>
      <c r="G204" s="901"/>
      <c r="H204" s="901"/>
      <c r="I204" s="902"/>
      <c r="J204" s="687"/>
    </row>
    <row r="205" spans="1:10">
      <c r="B205" s="758"/>
      <c r="C205" s="716"/>
      <c r="D205" s="716"/>
      <c r="E205" s="716"/>
      <c r="F205" s="716"/>
      <c r="G205" s="716"/>
      <c r="H205" s="716"/>
      <c r="I205" s="716"/>
      <c r="J205" s="687"/>
    </row>
    <row r="206" spans="1:10" ht="24" customHeight="1">
      <c r="A206" s="749" t="s">
        <v>648</v>
      </c>
      <c r="B206" s="903" t="s">
        <v>656</v>
      </c>
      <c r="C206" s="903"/>
      <c r="D206" s="903"/>
      <c r="E206" s="903"/>
      <c r="F206" s="903"/>
      <c r="G206" s="903"/>
      <c r="H206" s="903"/>
      <c r="I206" s="903"/>
      <c r="J206" s="687"/>
    </row>
    <row r="207" spans="1:10" ht="36" customHeight="1">
      <c r="A207" s="749">
        <v>4.0999999999999996</v>
      </c>
      <c r="B207" s="904" t="s">
        <v>657</v>
      </c>
      <c r="C207" s="904"/>
      <c r="D207" s="904"/>
      <c r="E207" s="904"/>
      <c r="F207" s="904"/>
      <c r="G207" s="904"/>
      <c r="H207" s="904"/>
      <c r="I207" s="904"/>
    </row>
    <row r="208" spans="1:10" ht="98.25" customHeight="1">
      <c r="B208" s="714" t="s">
        <v>658</v>
      </c>
      <c r="C208" s="891" t="s">
        <v>659</v>
      </c>
      <c r="D208" s="891"/>
      <c r="E208" s="891"/>
      <c r="F208" s="891"/>
      <c r="G208" s="891"/>
      <c r="H208" s="891"/>
      <c r="I208" s="891"/>
      <c r="J208" s="715"/>
    </row>
    <row r="209" spans="1:12">
      <c r="B209" s="759"/>
      <c r="J209" s="687"/>
    </row>
    <row r="210" spans="1:12" ht="64.5" customHeight="1">
      <c r="B210" s="714" t="s">
        <v>660</v>
      </c>
      <c r="C210" s="891" t="s">
        <v>661</v>
      </c>
      <c r="D210" s="891"/>
      <c r="E210" s="891"/>
      <c r="F210" s="891"/>
      <c r="G210" s="891"/>
      <c r="H210" s="891"/>
      <c r="I210" s="891"/>
      <c r="J210" s="687"/>
    </row>
    <row r="211" spans="1:12">
      <c r="J211" s="687"/>
    </row>
    <row r="212" spans="1:12" ht="26.25" customHeight="1">
      <c r="A212" s="749">
        <v>4.2</v>
      </c>
      <c r="B212" s="892" t="s">
        <v>750</v>
      </c>
      <c r="C212" s="892"/>
      <c r="D212" s="892"/>
      <c r="E212" s="892"/>
      <c r="F212" s="892"/>
      <c r="G212" s="892"/>
      <c r="H212" s="892"/>
      <c r="I212" s="892"/>
    </row>
    <row r="213" spans="1:12">
      <c r="J213" s="687"/>
    </row>
    <row r="214" spans="1:12" ht="24" customHeight="1">
      <c r="A214" s="769"/>
      <c r="B214" s="893" t="s">
        <v>663</v>
      </c>
      <c r="C214" s="893"/>
      <c r="D214" s="893"/>
      <c r="E214" s="893"/>
      <c r="F214" s="893"/>
      <c r="G214" s="893"/>
      <c r="H214" s="894"/>
      <c r="I214" s="894"/>
      <c r="J214" s="687"/>
    </row>
    <row r="215" spans="1:12" ht="36" customHeight="1">
      <c r="A215" s="697"/>
      <c r="B215" s="895" t="s">
        <v>664</v>
      </c>
      <c r="C215" s="895"/>
      <c r="D215" s="896" t="s">
        <v>665</v>
      </c>
      <c r="E215" s="896"/>
      <c r="F215" s="897" t="s">
        <v>665</v>
      </c>
      <c r="G215" s="898"/>
      <c r="H215" s="899" t="s">
        <v>665</v>
      </c>
      <c r="I215" s="899"/>
      <c r="J215" s="687"/>
    </row>
    <row r="216" spans="1:12" ht="21" customHeight="1">
      <c r="A216" s="751"/>
      <c r="B216" s="887" t="s">
        <v>666</v>
      </c>
      <c r="C216" s="888"/>
      <c r="D216" s="878"/>
      <c r="E216" s="878"/>
      <c r="F216" s="889" t="s">
        <v>751</v>
      </c>
      <c r="G216" s="890"/>
      <c r="H216" s="881" t="s">
        <v>635</v>
      </c>
      <c r="I216" s="881"/>
      <c r="J216" s="717"/>
      <c r="K216" s="717"/>
      <c r="L216" s="717"/>
    </row>
    <row r="217" spans="1:12" ht="23.25" customHeight="1">
      <c r="A217" s="751"/>
      <c r="B217" s="887" t="s">
        <v>667</v>
      </c>
      <c r="C217" s="888"/>
      <c r="D217" s="878"/>
      <c r="E217" s="878"/>
      <c r="F217" s="889" t="s">
        <v>751</v>
      </c>
      <c r="G217" s="890"/>
      <c r="H217" s="881" t="s">
        <v>635</v>
      </c>
      <c r="I217" s="881"/>
      <c r="J217" s="718"/>
      <c r="K217" s="718"/>
      <c r="L217" s="718"/>
    </row>
    <row r="218" spans="1:12" ht="21.75" customHeight="1">
      <c r="A218" s="751"/>
      <c r="B218" s="887" t="s">
        <v>668</v>
      </c>
      <c r="C218" s="888"/>
      <c r="D218" s="878"/>
      <c r="E218" s="878"/>
      <c r="F218" s="889" t="s">
        <v>635</v>
      </c>
      <c r="G218" s="890"/>
      <c r="H218" s="881" t="s">
        <v>635</v>
      </c>
      <c r="I218" s="881"/>
      <c r="J218" s="717"/>
      <c r="K218" s="717"/>
      <c r="L218" s="717"/>
    </row>
    <row r="219" spans="1:12" ht="20.25" customHeight="1">
      <c r="A219" s="751"/>
      <c r="B219" s="887" t="s">
        <v>669</v>
      </c>
      <c r="C219" s="888"/>
      <c r="D219" s="878"/>
      <c r="E219" s="878"/>
      <c r="F219" s="889" t="s">
        <v>635</v>
      </c>
      <c r="G219" s="890"/>
      <c r="H219" s="881" t="s">
        <v>635</v>
      </c>
      <c r="I219" s="881"/>
      <c r="J219" s="717"/>
      <c r="K219" s="717"/>
      <c r="L219" s="717"/>
    </row>
    <row r="220" spans="1:12" ht="21.75" customHeight="1">
      <c r="A220" s="751"/>
      <c r="B220" s="876" t="s">
        <v>670</v>
      </c>
      <c r="C220" s="877"/>
      <c r="D220" s="878"/>
      <c r="E220" s="878"/>
      <c r="F220" s="879" t="s">
        <v>635</v>
      </c>
      <c r="G220" s="880"/>
      <c r="H220" s="881" t="s">
        <v>635</v>
      </c>
      <c r="I220" s="881"/>
      <c r="J220" s="717"/>
      <c r="K220" s="717"/>
      <c r="L220" s="717"/>
    </row>
    <row r="221" spans="1:12" ht="16.5" customHeight="1">
      <c r="J221" s="687"/>
    </row>
    <row r="222" spans="1:12" ht="16.5" customHeight="1">
      <c r="A222" s="756">
        <v>5</v>
      </c>
      <c r="B222" s="875" t="s">
        <v>787</v>
      </c>
      <c r="C222" s="875"/>
      <c r="D222" s="875"/>
      <c r="E222" s="875"/>
      <c r="F222" s="875"/>
      <c r="G222" s="875"/>
      <c r="H222" s="875"/>
      <c r="I222" s="875"/>
      <c r="J222" s="687"/>
    </row>
    <row r="223" spans="1:12" ht="103.5" customHeight="1">
      <c r="B223" s="884" t="s">
        <v>785</v>
      </c>
      <c r="C223" s="884"/>
      <c r="D223" s="884"/>
      <c r="E223" s="884"/>
      <c r="F223" s="885"/>
      <c r="G223" s="885"/>
      <c r="H223" s="885"/>
      <c r="I223" s="885"/>
      <c r="J223" s="687"/>
    </row>
    <row r="224" spans="1:12">
      <c r="J224" s="687"/>
    </row>
    <row r="225" spans="1:13">
      <c r="A225" s="749">
        <v>6</v>
      </c>
      <c r="B225" s="875" t="s">
        <v>786</v>
      </c>
      <c r="C225" s="875"/>
      <c r="D225" s="875"/>
      <c r="E225" s="875"/>
      <c r="F225" s="875"/>
      <c r="G225" s="875"/>
      <c r="H225" s="875"/>
      <c r="I225" s="875"/>
      <c r="J225" s="687"/>
    </row>
    <row r="226" spans="1:13" ht="99.75" customHeight="1">
      <c r="B226" s="882" t="s">
        <v>788</v>
      </c>
      <c r="C226" s="883"/>
      <c r="D226" s="883"/>
      <c r="E226" s="883"/>
      <c r="F226" s="883"/>
      <c r="G226" s="883"/>
      <c r="H226" s="883"/>
      <c r="I226" s="883"/>
      <c r="J226" s="687"/>
    </row>
    <row r="228" spans="1:13">
      <c r="B228" s="719" t="s">
        <v>378</v>
      </c>
      <c r="C228" s="886" t="str">
        <f>'Attach 3 (QR)'!B16</f>
        <v>--</v>
      </c>
      <c r="D228" s="886"/>
      <c r="F228" s="694" t="s">
        <v>381</v>
      </c>
      <c r="G228" s="875" t="str">
        <f>'Attach 3 (JV)'!F15</f>
        <v/>
      </c>
      <c r="H228" s="875"/>
      <c r="I228" s="875"/>
    </row>
    <row r="229" spans="1:13">
      <c r="B229" s="719" t="s">
        <v>27</v>
      </c>
      <c r="C229" s="874" t="str">
        <f>'Attach 3 (JV)'!B16</f>
        <v/>
      </c>
      <c r="D229" s="874"/>
      <c r="F229" s="694" t="s">
        <v>382</v>
      </c>
      <c r="G229" s="875" t="str">
        <f>'Attach 3 (JV)'!F16</f>
        <v/>
      </c>
      <c r="H229" s="875"/>
      <c r="I229" s="875"/>
    </row>
    <row r="232" spans="1:13">
      <c r="M232" s="686"/>
    </row>
    <row r="233" spans="1:13">
      <c r="M233" s="686"/>
    </row>
    <row r="234" spans="1:13">
      <c r="M234" s="686"/>
    </row>
  </sheetData>
  <sheetProtection selectLockedCells="1"/>
  <customSheetViews>
    <customSheetView guid="{1B802DD6-DAD0-4EE3-87BD-7454C733B731}"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284853EB-2B04-4CBC-8D51-9311CCD70844}"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F128:I128 F76 D74:E74 F107:I107 A24:I25 F86:I86 F79:F84">
    <cfRule type="expression" dxfId="60" priority="16" stopIfTrue="1">
      <formula>#REF!="Sole Bidder"</formula>
    </cfRule>
  </conditionalFormatting>
  <conditionalFormatting sqref="A129:I169 A205:I205 A193:I193">
    <cfRule type="expression" dxfId="59" priority="15" stopIfTrue="1">
      <formula>#REF!="Sole Bidder"</formula>
    </cfRule>
  </conditionalFormatting>
  <conditionalFormatting sqref="A79 F79:F84">
    <cfRule type="expression" dxfId="58" priority="14" stopIfTrue="1">
      <formula>$F$77="No"</formula>
    </cfRule>
  </conditionalFormatting>
  <conditionalFormatting sqref="I101 I106 I104 A87:B106 C101:H106 C89:G99 I92 H89 H91:H99 C87:F87">
    <cfRule type="expression" dxfId="57" priority="13" stopIfTrue="1">
      <formula>$N$70&lt;3</formula>
    </cfRule>
  </conditionalFormatting>
  <conditionalFormatting sqref="I122 I127 I125 A108:B127 C122:H127 C110:G120 I113 H110 H112:H120 C108:F108">
    <cfRule type="expression" dxfId="56" priority="11" stopIfTrue="1">
      <formula>$N$70&lt;3</formula>
    </cfRule>
    <cfRule type="expression" dxfId="55" priority="12" stopIfTrue="1">
      <formula>$N$71=1</formula>
    </cfRule>
  </conditionalFormatting>
  <conditionalFormatting sqref="A182:C192 D182:I184 D186:I192 F215:G220">
    <cfRule type="expression" dxfId="54" priority="10" stopIfTrue="1">
      <formula>$N$70&lt;3</formula>
    </cfRule>
  </conditionalFormatting>
  <conditionalFormatting sqref="A194:C204 D194:I196 D198:I204 H215:H220">
    <cfRule type="expression" dxfId="53" priority="8" stopIfTrue="1">
      <formula>$N$70&lt;3</formula>
    </cfRule>
    <cfRule type="expression" dxfId="52" priority="9" stopIfTrue="1">
      <formula>$N$71=1</formula>
    </cfRule>
  </conditionalFormatting>
  <conditionalFormatting sqref="A26:I26">
    <cfRule type="expression" dxfId="51" priority="7" stopIfTrue="1">
      <formula>#REF!&lt;3</formula>
    </cfRule>
  </conditionalFormatting>
  <conditionalFormatting sqref="F78">
    <cfRule type="expression" dxfId="50" priority="6" stopIfTrue="1">
      <formula>#REF!="Sole Bidder"</formula>
    </cfRule>
  </conditionalFormatting>
  <conditionalFormatting sqref="A78:F78">
    <cfRule type="expression" dxfId="49"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dimension ref="A1:CT161"/>
  <sheetViews>
    <sheetView showGridLines="0" showZeros="0" view="pageBreakPreview" topLeftCell="A115" zoomScaleSheetLayoutView="100" workbookViewId="0">
      <selection activeCell="F130" sqref="F130:G130"/>
    </sheetView>
  </sheetViews>
  <sheetFormatPr defaultColWidth="9.125" defaultRowHeight="16.5"/>
  <cols>
    <col min="1" max="1" width="14.375" style="614" customWidth="1"/>
    <col min="2" max="2" width="12.625" style="569" customWidth="1"/>
    <col min="3" max="3" width="11.5" style="569" customWidth="1"/>
    <col min="4" max="4" width="12.875" style="569" customWidth="1"/>
    <col min="5" max="5" width="16" style="569" customWidth="1"/>
    <col min="6" max="6" width="15.875" style="569" customWidth="1"/>
    <col min="7" max="7" width="14.875" style="569" customWidth="1"/>
    <col min="8" max="8" width="14.5" style="569" customWidth="1"/>
    <col min="9" max="9" width="16" style="569" customWidth="1"/>
    <col min="10" max="10" width="12.875" style="569" customWidth="1"/>
    <col min="11" max="11" width="10.5" style="569" customWidth="1"/>
    <col min="12" max="12" width="10.375" style="569" customWidth="1"/>
    <col min="13" max="13" width="11.875" style="569" customWidth="1"/>
    <col min="14" max="14" width="34.5" style="569" hidden="1" customWidth="1"/>
    <col min="15" max="15" width="10.5" style="569" customWidth="1"/>
    <col min="16" max="16" width="11.5" style="569" customWidth="1"/>
    <col min="17" max="17" width="10.625" style="569" customWidth="1"/>
    <col min="18" max="18" width="13.625" style="569" customWidth="1"/>
    <col min="19" max="21" width="9.125" style="569"/>
    <col min="22" max="22" width="13.5" style="569" customWidth="1"/>
    <col min="23" max="16384" width="9.125" style="569"/>
  </cols>
  <sheetData>
    <row r="1" spans="1:9" ht="24" customHeight="1">
      <c r="A1" s="802" t="str">
        <f>Cover!B3</f>
        <v>5002001041/OTHERS/DOM/K00 - NR3 RHQ -1</v>
      </c>
      <c r="B1" s="535"/>
      <c r="C1" s="535"/>
      <c r="D1" s="535"/>
      <c r="E1" s="535"/>
      <c r="F1" s="535"/>
      <c r="G1" s="535"/>
      <c r="H1" s="535"/>
      <c r="I1" s="568" t="s">
        <v>677</v>
      </c>
    </row>
    <row r="2" spans="1:9" ht="16.5" customHeight="1"/>
    <row r="3" spans="1:9" ht="66" customHeight="1">
      <c r="A3" s="1055" t="str">
        <f>Cover!B2</f>
        <v>Replacement of Porcelain Disc Insulator with Long Rod Polymer Insulator at Shaktinagar, Mirzapur, Varanasi and Gorakhpur TLM in Various Transmission Lines under NR-III</v>
      </c>
      <c r="B3" s="1055"/>
      <c r="C3" s="1055"/>
      <c r="D3" s="1055"/>
      <c r="E3" s="1055"/>
      <c r="F3" s="1055"/>
      <c r="G3" s="1055"/>
      <c r="H3" s="1055"/>
      <c r="I3" s="1055"/>
    </row>
    <row r="5" spans="1:9" ht="21.75" customHeight="1">
      <c r="A5" s="1056" t="s">
        <v>579</v>
      </c>
      <c r="B5" s="1056"/>
      <c r="C5" s="1056"/>
      <c r="D5" s="1056"/>
      <c r="E5" s="1056"/>
      <c r="F5" s="1056"/>
      <c r="G5" s="1056"/>
      <c r="H5" s="1056"/>
      <c r="I5" s="1056"/>
    </row>
    <row r="7" spans="1:9">
      <c r="A7" s="800" t="str">
        <f>'Attach 3 (JV)'!A5</f>
        <v>Bidder’s Name and Address (Sole Bidder) :</v>
      </c>
      <c r="F7" s="570" t="str">
        <f>'Attach 3 (JV)'!F5</f>
        <v>To:</v>
      </c>
      <c r="G7" s="571"/>
    </row>
    <row r="8" spans="1:9" ht="32.25" customHeight="1">
      <c r="A8" s="1057" t="str">
        <f>'Attach 3 (JV)'!A6:E6</f>
        <v/>
      </c>
      <c r="B8" s="1057"/>
      <c r="C8" s="1057"/>
      <c r="D8" s="1057"/>
      <c r="E8" s="1057"/>
      <c r="F8" s="572" t="str">
        <f>'Attach 3 (JV)'!F6</f>
        <v>Contracts &amp; Materials Deptt</v>
      </c>
      <c r="G8" s="573"/>
    </row>
    <row r="9" spans="1:9" ht="18" customHeight="1">
      <c r="A9" s="647" t="s">
        <v>580</v>
      </c>
      <c r="B9" s="1058" t="str">
        <f>'Attach 3 (JV)'!B7:E7</f>
        <v/>
      </c>
      <c r="C9" s="1058"/>
      <c r="D9" s="1058"/>
      <c r="F9" s="572" t="str">
        <f>'Attach 3 (JV)'!F7</f>
        <v>Power Grid Corporation of India Ltd.,</v>
      </c>
      <c r="G9" s="573"/>
    </row>
    <row r="10" spans="1:9" ht="18" customHeight="1">
      <c r="A10" s="647" t="s">
        <v>581</v>
      </c>
      <c r="B10" s="1059" t="str">
        <f>'Attach 3 (JV)'!B8:E8</f>
        <v/>
      </c>
      <c r="C10" s="1059"/>
      <c r="D10" s="1059"/>
      <c r="F10" s="572" t="str">
        <f>'Attach 3 (JV)'!F8</f>
        <v>3rd Floor</v>
      </c>
      <c r="G10" s="573"/>
    </row>
    <row r="11" spans="1:9" ht="17.25" customHeight="1">
      <c r="B11" s="1059" t="str">
        <f>'Attach 3 (JV)'!B9:E9</f>
        <v/>
      </c>
      <c r="C11" s="1059"/>
      <c r="D11" s="1059"/>
      <c r="F11" s="572" t="str">
        <f>'Attach 3 (JV)'!F9</f>
        <v>12 Rana Pratap Marg</v>
      </c>
      <c r="G11" s="573"/>
    </row>
    <row r="12" spans="1:9" ht="18" customHeight="1">
      <c r="B12" s="1059" t="str">
        <f>'Attach 3 (JV)'!B10:E10</f>
        <v/>
      </c>
      <c r="C12" s="1059"/>
      <c r="D12" s="1059"/>
      <c r="F12" s="569" t="str">
        <f>'Attach 3 (JV)'!F10</f>
        <v>Lucknow-226001 (UP)</v>
      </c>
    </row>
    <row r="14" spans="1:9">
      <c r="A14" s="614" t="s">
        <v>0</v>
      </c>
    </row>
    <row r="16" spans="1:9" ht="75" customHeight="1">
      <c r="A16" s="1062" t="s">
        <v>582</v>
      </c>
      <c r="B16" s="1062"/>
      <c r="C16" s="1062"/>
      <c r="D16" s="1062"/>
      <c r="E16" s="1062"/>
      <c r="F16" s="1062"/>
      <c r="G16" s="1062"/>
      <c r="H16" s="1062"/>
      <c r="I16" s="1062"/>
    </row>
    <row r="17" spans="1:98" ht="9.75" customHeight="1"/>
    <row r="18" spans="1:98" ht="17.25" customHeight="1">
      <c r="B18" s="1061" t="s">
        <v>583</v>
      </c>
      <c r="C18" s="1061"/>
      <c r="D18" s="1061"/>
      <c r="E18" s="1061"/>
      <c r="F18" s="1061"/>
      <c r="G18" s="1061"/>
      <c r="H18" s="574"/>
      <c r="I18" s="574"/>
    </row>
    <row r="19" spans="1:98" ht="17.25" customHeight="1">
      <c r="B19" s="1061" t="s">
        <v>584</v>
      </c>
      <c r="C19" s="1061"/>
      <c r="D19" s="1061"/>
      <c r="E19" s="1061"/>
      <c r="F19" s="1061"/>
      <c r="G19" s="1061"/>
      <c r="H19" s="1061"/>
      <c r="I19" s="1061"/>
    </row>
    <row r="20" spans="1:98" s="613" customFormat="1">
      <c r="A20" s="649" t="s">
        <v>542</v>
      </c>
      <c r="B20" s="1060">
        <f>'Names of Bidder'!C9</f>
        <v>0</v>
      </c>
      <c r="C20" s="1060"/>
      <c r="D20" s="1060"/>
      <c r="E20" s="1060"/>
      <c r="F20" s="1060"/>
      <c r="G20" s="1060"/>
      <c r="H20" s="1060"/>
      <c r="I20" s="1060"/>
      <c r="J20" s="569"/>
      <c r="K20" s="569"/>
      <c r="L20" s="569"/>
      <c r="M20" s="569"/>
      <c r="N20" s="507">
        <f>'Names of Bidder'!G7</f>
        <v>1</v>
      </c>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row>
    <row r="21" spans="1:98" s="613" customFormat="1">
      <c r="A21" s="649" t="s">
        <v>543</v>
      </c>
      <c r="B21" s="1060">
        <f>'Names of Bidder'!C14</f>
        <v>0</v>
      </c>
      <c r="C21" s="1060"/>
      <c r="D21" s="1060"/>
      <c r="E21" s="1060"/>
      <c r="F21" s="1060"/>
      <c r="G21" s="1060"/>
      <c r="H21" s="1060"/>
      <c r="I21" s="1060"/>
      <c r="J21" s="569"/>
      <c r="K21" s="569"/>
      <c r="L21" s="569"/>
      <c r="M21" s="569"/>
      <c r="N21" s="507">
        <f>'Names of Bidder'!G8</f>
        <v>0</v>
      </c>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row>
    <row r="22" spans="1:98" s="613" customFormat="1" ht="17.25" customHeight="1">
      <c r="A22" s="649" t="s">
        <v>561</v>
      </c>
      <c r="B22" s="1060">
        <f>'Names of Bidder'!C19</f>
        <v>0</v>
      </c>
      <c r="C22" s="1060"/>
      <c r="D22" s="1060"/>
      <c r="E22" s="1060"/>
      <c r="F22" s="1060"/>
      <c r="G22" s="1060"/>
      <c r="H22" s="1060"/>
      <c r="I22" s="1060"/>
      <c r="J22" s="575"/>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69"/>
      <c r="BK22" s="569"/>
      <c r="BL22" s="569"/>
      <c r="BM22" s="569"/>
      <c r="BN22" s="569"/>
      <c r="BO22" s="569"/>
      <c r="BP22" s="569"/>
      <c r="BQ22" s="569"/>
      <c r="BR22" s="569"/>
      <c r="BS22" s="569"/>
      <c r="BT22" s="569"/>
      <c r="BU22" s="569"/>
      <c r="BV22" s="569"/>
      <c r="BW22" s="569"/>
      <c r="BX22" s="569"/>
      <c r="BY22" s="569"/>
      <c r="BZ22" s="569"/>
      <c r="CA22" s="569"/>
      <c r="CB22" s="569"/>
      <c r="CC22" s="569"/>
      <c r="CD22" s="569"/>
      <c r="CE22" s="569"/>
      <c r="CF22" s="569"/>
      <c r="CG22" s="569"/>
      <c r="CH22" s="569"/>
      <c r="CI22" s="569"/>
      <c r="CJ22" s="569"/>
      <c r="CK22" s="569"/>
      <c r="CL22" s="569"/>
      <c r="CM22" s="569"/>
      <c r="CN22" s="569"/>
      <c r="CO22" s="569"/>
      <c r="CP22" s="569"/>
      <c r="CQ22" s="569"/>
      <c r="CR22" s="569"/>
      <c r="CS22" s="569"/>
      <c r="CT22" s="569"/>
    </row>
    <row r="23" spans="1:98" ht="15.75" customHeight="1"/>
    <row r="24" spans="1:98" ht="25.5" customHeight="1">
      <c r="A24" s="1061" t="s">
        <v>585</v>
      </c>
      <c r="B24" s="1061"/>
      <c r="C24" s="1061"/>
      <c r="D24" s="1061"/>
      <c r="E24" s="1061"/>
      <c r="F24" s="1061"/>
      <c r="G24" s="1061"/>
      <c r="H24" s="1061"/>
      <c r="I24" s="1061"/>
    </row>
    <row r="25" spans="1:98" ht="8.25" customHeight="1">
      <c r="A25" s="650"/>
      <c r="B25" s="576"/>
      <c r="C25" s="576"/>
      <c r="D25" s="576"/>
      <c r="E25" s="576"/>
      <c r="F25" s="576"/>
      <c r="G25" s="576"/>
      <c r="H25" s="576"/>
      <c r="I25" s="576"/>
    </row>
    <row r="26" spans="1:98" ht="26.25" customHeight="1">
      <c r="A26" s="1062" t="s">
        <v>586</v>
      </c>
      <c r="B26" s="1062"/>
      <c r="C26" s="1062"/>
      <c r="D26" s="1062"/>
      <c r="E26" s="1062"/>
      <c r="F26" s="1062"/>
      <c r="G26" s="1062"/>
      <c r="H26" s="1062"/>
      <c r="I26" s="1062"/>
      <c r="J26" s="575"/>
    </row>
    <row r="27" spans="1:98" ht="26.25" customHeight="1">
      <c r="A27" s="602" t="s">
        <v>367</v>
      </c>
      <c r="B27" s="1063" t="s">
        <v>587</v>
      </c>
      <c r="C27" s="1063"/>
      <c r="D27" s="1063"/>
      <c r="E27" s="1063"/>
      <c r="F27" s="1063"/>
      <c r="G27" s="1063"/>
      <c r="H27" s="1063"/>
      <c r="I27" s="1063"/>
      <c r="J27" s="575"/>
    </row>
    <row r="28" spans="1:98" ht="26.25" customHeight="1">
      <c r="A28" s="598" t="s">
        <v>537</v>
      </c>
      <c r="B28" s="1064" t="s">
        <v>588</v>
      </c>
      <c r="C28" s="1064"/>
      <c r="D28" s="1064"/>
      <c r="E28" s="1064"/>
      <c r="F28" s="1064"/>
      <c r="G28" s="1064"/>
      <c r="H28" s="1064"/>
      <c r="I28" s="1064"/>
    </row>
    <row r="29" spans="1:98" ht="26.25" customHeight="1">
      <c r="A29" s="598" t="s">
        <v>538</v>
      </c>
      <c r="B29" s="1064" t="s">
        <v>589</v>
      </c>
      <c r="C29" s="1064"/>
      <c r="D29" s="1064"/>
      <c r="E29" s="1064"/>
      <c r="F29" s="1064"/>
      <c r="G29" s="1064"/>
      <c r="H29" s="1064"/>
      <c r="I29" s="1064"/>
    </row>
    <row r="30" spans="1:98" ht="41.25" customHeight="1">
      <c r="A30" s="598" t="s">
        <v>539</v>
      </c>
      <c r="B30" s="1064" t="s">
        <v>590</v>
      </c>
      <c r="C30" s="1064"/>
      <c r="D30" s="1064"/>
      <c r="E30" s="1064"/>
      <c r="F30" s="1064"/>
      <c r="G30" s="1064"/>
      <c r="H30" s="1064"/>
      <c r="I30" s="1064"/>
    </row>
    <row r="31" spans="1:98" ht="9.75" customHeight="1">
      <c r="A31" s="598"/>
      <c r="B31" s="575"/>
      <c r="C31" s="575"/>
      <c r="D31" s="575"/>
      <c r="E31" s="575"/>
      <c r="F31" s="575"/>
      <c r="G31" s="575"/>
      <c r="H31" s="575"/>
      <c r="I31" s="575"/>
      <c r="J31" s="575"/>
    </row>
    <row r="32" spans="1:98" ht="25.5" customHeight="1">
      <c r="A32" s="602" t="s">
        <v>591</v>
      </c>
      <c r="B32" s="1072" t="s">
        <v>592</v>
      </c>
      <c r="C32" s="1072"/>
      <c r="D32" s="1072"/>
      <c r="E32" s="1072"/>
      <c r="F32" s="1072"/>
      <c r="G32" s="1072"/>
      <c r="H32" s="1072"/>
      <c r="I32" s="1072"/>
      <c r="J32" s="575"/>
    </row>
    <row r="33" spans="1:10" ht="24.75" customHeight="1">
      <c r="A33" s="598" t="s">
        <v>537</v>
      </c>
      <c r="B33" s="1063" t="s">
        <v>593</v>
      </c>
      <c r="C33" s="1063"/>
      <c r="D33" s="1063"/>
      <c r="E33" s="1063"/>
      <c r="F33" s="1063"/>
      <c r="G33" s="1063"/>
      <c r="H33" s="1063"/>
      <c r="I33" s="1063"/>
      <c r="J33" s="575"/>
    </row>
    <row r="34" spans="1:10" ht="12" customHeight="1">
      <c r="A34" s="598"/>
      <c r="B34" s="575"/>
      <c r="C34" s="575"/>
      <c r="D34" s="575"/>
      <c r="E34" s="575"/>
      <c r="F34" s="575"/>
      <c r="G34" s="575"/>
      <c r="H34" s="575"/>
      <c r="I34" s="575"/>
      <c r="J34" s="575"/>
    </row>
    <row r="35" spans="1:10" s="577" customFormat="1" ht="24.75" customHeight="1">
      <c r="A35" s="648" t="s">
        <v>595</v>
      </c>
      <c r="B35" s="1073" t="s">
        <v>596</v>
      </c>
      <c r="C35" s="1073"/>
      <c r="D35" s="1073"/>
      <c r="E35" s="1073"/>
      <c r="F35" s="1073"/>
      <c r="G35" s="1073"/>
      <c r="H35" s="1073"/>
      <c r="I35" s="1073"/>
      <c r="J35" s="621"/>
    </row>
    <row r="36" spans="1:10" ht="24" customHeight="1">
      <c r="A36" s="598"/>
      <c r="B36" s="1074" t="s">
        <v>597</v>
      </c>
      <c r="C36" s="1074"/>
      <c r="D36" s="1074"/>
      <c r="E36" s="1074"/>
      <c r="F36" s="1074"/>
      <c r="G36" s="1074"/>
      <c r="H36" s="1074"/>
      <c r="I36" s="1074"/>
      <c r="J36" s="575"/>
    </row>
    <row r="37" spans="1:10" ht="45.75" customHeight="1">
      <c r="A37" s="598"/>
      <c r="B37" s="1062" t="s">
        <v>598</v>
      </c>
      <c r="C37" s="1062"/>
      <c r="D37" s="1062"/>
      <c r="E37" s="1062"/>
      <c r="F37" s="1062"/>
      <c r="G37" s="1062"/>
      <c r="H37" s="1062"/>
      <c r="I37" s="1062"/>
      <c r="J37" s="575"/>
    </row>
    <row r="39" spans="1:10" ht="19.5" customHeight="1">
      <c r="A39" s="1066" t="s">
        <v>599</v>
      </c>
      <c r="B39" s="1068" t="s">
        <v>600</v>
      </c>
      <c r="C39" s="1069"/>
      <c r="D39" s="1068" t="str">
        <f>IF(N20=1, "Sole Bidder", IF(AND(N20=2, N21=1), "For Lead Partner", IF(AND(N20=2, N21="2 or more"), "For Lead Partner", "")))</f>
        <v>Sole Bidder</v>
      </c>
      <c r="E39" s="1069"/>
      <c r="F39" s="1068" t="str">
        <f>IF(N20=1, "", IF(N20=2, "For Other Partner-1", ""))</f>
        <v/>
      </c>
      <c r="G39" s="1069"/>
      <c r="H39" s="1068" t="str">
        <f>IF(N20=1, "", IF(AND(N20=2, N21="2 or more"), "For Other Partner-2", ""))</f>
        <v/>
      </c>
      <c r="I39" s="1069"/>
      <c r="J39" s="575"/>
    </row>
    <row r="40" spans="1:10" ht="20.25" customHeight="1">
      <c r="A40" s="1067"/>
      <c r="B40" s="1070"/>
      <c r="C40" s="1071"/>
      <c r="D40" s="1070"/>
      <c r="E40" s="1071"/>
      <c r="F40" s="1070"/>
      <c r="G40" s="1071"/>
      <c r="H40" s="1070"/>
      <c r="I40" s="1071"/>
      <c r="J40" s="575"/>
    </row>
    <row r="41" spans="1:10" ht="30.75" customHeight="1">
      <c r="A41" s="578">
        <v>1</v>
      </c>
      <c r="B41" s="1075" t="s">
        <v>601</v>
      </c>
      <c r="C41" s="1076"/>
      <c r="D41" s="1077">
        <f>'Names of Bidder'!C9</f>
        <v>0</v>
      </c>
      <c r="E41" s="1078"/>
      <c r="F41" s="1079">
        <f>'Names of Bidder'!C14</f>
        <v>0</v>
      </c>
      <c r="G41" s="1080"/>
      <c r="H41" s="1077">
        <f>'Names of Bidder'!C19</f>
        <v>0</v>
      </c>
      <c r="I41" s="1078"/>
      <c r="J41" s="575"/>
    </row>
    <row r="42" spans="1:10" ht="15.75" customHeight="1">
      <c r="A42" s="1081">
        <v>2</v>
      </c>
      <c r="B42" s="1084" t="s">
        <v>602</v>
      </c>
      <c r="C42" s="1085"/>
      <c r="D42" s="1077">
        <f>'Names of Bidder'!C10</f>
        <v>0</v>
      </c>
      <c r="E42" s="1078"/>
      <c r="F42" s="1079">
        <f>'Names of Bidder'!C15</f>
        <v>0</v>
      </c>
      <c r="G42" s="1080"/>
      <c r="H42" s="1077">
        <f>'Names of Bidder'!C20</f>
        <v>0</v>
      </c>
      <c r="I42" s="1078"/>
      <c r="J42" s="575"/>
    </row>
    <row r="43" spans="1:10" ht="15.75" customHeight="1">
      <c r="A43" s="1082"/>
      <c r="B43" s="1086"/>
      <c r="C43" s="1087"/>
      <c r="D43" s="1077">
        <f>'Names of Bidder'!C11</f>
        <v>0</v>
      </c>
      <c r="E43" s="1078"/>
      <c r="F43" s="1077">
        <f>'Names of Bidder'!C16</f>
        <v>0</v>
      </c>
      <c r="G43" s="1078"/>
      <c r="H43" s="1077">
        <f>'Names of Bidder'!C21</f>
        <v>0</v>
      </c>
      <c r="I43" s="1078"/>
      <c r="J43" s="575"/>
    </row>
    <row r="44" spans="1:10" ht="15.75" customHeight="1">
      <c r="A44" s="1083"/>
      <c r="B44" s="1088"/>
      <c r="C44" s="1089"/>
      <c r="D44" s="1077">
        <f>'Names of Bidder'!C12</f>
        <v>0</v>
      </c>
      <c r="E44" s="1078"/>
      <c r="F44" s="1077">
        <f>'Names of Bidder'!C17</f>
        <v>0</v>
      </c>
      <c r="G44" s="1078"/>
      <c r="H44" s="1077">
        <f>'Names of Bidder'!C22</f>
        <v>0</v>
      </c>
      <c r="I44" s="1078"/>
      <c r="J44" s="575"/>
    </row>
    <row r="45" spans="1:10" ht="18.75" customHeight="1">
      <c r="A45" s="578">
        <v>3</v>
      </c>
      <c r="B45" s="1075" t="s">
        <v>603</v>
      </c>
      <c r="C45" s="1076"/>
      <c r="D45" s="1094"/>
      <c r="E45" s="1095"/>
      <c r="F45" s="1096"/>
      <c r="G45" s="1097"/>
      <c r="H45" s="1096"/>
      <c r="I45" s="1097"/>
      <c r="J45" s="575"/>
    </row>
    <row r="46" spans="1:10" ht="20.25" customHeight="1">
      <c r="A46" s="578">
        <v>4</v>
      </c>
      <c r="B46" s="1075" t="s">
        <v>604</v>
      </c>
      <c r="C46" s="1076"/>
      <c r="D46" s="1090"/>
      <c r="E46" s="1091"/>
      <c r="F46" s="1092"/>
      <c r="G46" s="1093"/>
      <c r="H46" s="1092"/>
      <c r="I46" s="1093"/>
      <c r="J46" s="575"/>
    </row>
    <row r="47" spans="1:10" ht="19.5" customHeight="1">
      <c r="A47" s="579">
        <v>5</v>
      </c>
      <c r="B47" s="1075" t="s">
        <v>605</v>
      </c>
      <c r="C47" s="1076"/>
      <c r="D47" s="1090"/>
      <c r="E47" s="1091"/>
      <c r="F47" s="1092"/>
      <c r="G47" s="1093"/>
      <c r="H47" s="1092"/>
      <c r="I47" s="1093"/>
    </row>
    <row r="48" spans="1:10" ht="51.75" customHeight="1">
      <c r="A48" s="578">
        <v>6</v>
      </c>
      <c r="B48" s="1075" t="s">
        <v>606</v>
      </c>
      <c r="C48" s="1076"/>
      <c r="D48" s="1090"/>
      <c r="E48" s="1091"/>
      <c r="F48" s="1092"/>
      <c r="G48" s="1093"/>
      <c r="H48" s="1092"/>
      <c r="I48" s="1093"/>
      <c r="J48" s="575"/>
    </row>
    <row r="49" spans="1:25" ht="49.5" customHeight="1">
      <c r="A49" s="578">
        <v>7</v>
      </c>
      <c r="B49" s="1075" t="s">
        <v>607</v>
      </c>
      <c r="C49" s="1076"/>
      <c r="D49" s="1090"/>
      <c r="E49" s="1091"/>
      <c r="F49" s="1098"/>
      <c r="G49" s="1099"/>
      <c r="H49" s="1092"/>
      <c r="I49" s="1093"/>
      <c r="J49" s="575"/>
    </row>
    <row r="50" spans="1:25" ht="18" customHeight="1">
      <c r="A50" s="578">
        <v>8</v>
      </c>
      <c r="B50" s="1075" t="s">
        <v>608</v>
      </c>
      <c r="C50" s="1076"/>
      <c r="D50" s="1090"/>
      <c r="E50" s="1091"/>
      <c r="F50" s="1092"/>
      <c r="G50" s="1093"/>
      <c r="H50" s="1092"/>
      <c r="I50" s="1093"/>
      <c r="J50" s="575"/>
    </row>
    <row r="51" spans="1:25" ht="18" customHeight="1">
      <c r="A51" s="578"/>
      <c r="B51" s="580" t="s">
        <v>609</v>
      </c>
      <c r="C51" s="581"/>
      <c r="D51" s="1090"/>
      <c r="E51" s="1091"/>
      <c r="F51" s="1092"/>
      <c r="G51" s="1093"/>
      <c r="H51" s="1092"/>
      <c r="I51" s="1093"/>
      <c r="J51" s="575"/>
    </row>
    <row r="52" spans="1:25" ht="18" customHeight="1">
      <c r="A52" s="578"/>
      <c r="B52" s="580" t="s">
        <v>610</v>
      </c>
      <c r="C52" s="581"/>
      <c r="D52" s="1090"/>
      <c r="E52" s="1091"/>
      <c r="F52" s="1092"/>
      <c r="G52" s="1093"/>
      <c r="H52" s="1092"/>
      <c r="I52" s="1093"/>
      <c r="J52" s="575"/>
    </row>
    <row r="53" spans="1:25" ht="18" customHeight="1">
      <c r="A53" s="579"/>
      <c r="B53" s="580" t="s">
        <v>611</v>
      </c>
      <c r="C53" s="582"/>
      <c r="D53" s="1100"/>
      <c r="E53" s="1101"/>
      <c r="F53" s="1102"/>
      <c r="G53" s="1103"/>
      <c r="H53" s="1102"/>
      <c r="I53" s="1103"/>
    </row>
    <row r="54" spans="1:25">
      <c r="A54" s="598"/>
      <c r="B54" s="575"/>
      <c r="C54" s="575"/>
      <c r="D54" s="575"/>
      <c r="E54" s="575"/>
      <c r="F54" s="575"/>
      <c r="G54" s="575"/>
      <c r="H54" s="575"/>
      <c r="I54" s="575"/>
      <c r="J54" s="575"/>
    </row>
    <row r="55" spans="1:25" ht="24" customHeight="1">
      <c r="A55" s="651">
        <v>2</v>
      </c>
      <c r="B55" s="1105" t="s">
        <v>612</v>
      </c>
      <c r="C55" s="1105"/>
      <c r="D55" s="1105"/>
      <c r="E55" s="1105"/>
      <c r="F55" s="1105"/>
      <c r="G55" s="1105"/>
      <c r="H55" s="1105"/>
      <c r="I55" s="1105"/>
      <c r="J55" s="575"/>
    </row>
    <row r="56" spans="1:25" ht="22.5" customHeight="1">
      <c r="A56" s="660"/>
      <c r="B56" s="1106" t="s">
        <v>690</v>
      </c>
      <c r="C56" s="1106"/>
      <c r="D56" s="1106"/>
      <c r="E56" s="1106"/>
      <c r="F56" s="1106"/>
      <c r="G56" s="1106"/>
      <c r="H56" s="1106"/>
      <c r="I56" s="1106"/>
      <c r="J56" s="575"/>
    </row>
    <row r="57" spans="1:25" ht="83.25" customHeight="1">
      <c r="A57" s="801"/>
      <c r="B57" s="1065" t="s">
        <v>870</v>
      </c>
      <c r="C57" s="1065"/>
      <c r="D57" s="1065"/>
      <c r="E57" s="1065"/>
      <c r="F57" s="1065"/>
      <c r="G57" s="1065"/>
      <c r="H57" s="1065"/>
      <c r="I57" s="1065"/>
      <c r="J57" s="575"/>
    </row>
    <row r="58" spans="1:25" ht="62.25" customHeight="1">
      <c r="A58" s="799"/>
      <c r="B58" s="1104" t="s">
        <v>856</v>
      </c>
      <c r="C58" s="1104"/>
      <c r="D58" s="1104"/>
      <c r="E58" s="1104"/>
      <c r="F58" s="1104"/>
      <c r="G58" s="1104"/>
      <c r="H58" s="1104"/>
      <c r="I58" s="1104"/>
      <c r="J58" s="575"/>
    </row>
    <row r="59" spans="1:25" ht="50.25" customHeight="1">
      <c r="A59" s="598"/>
      <c r="B59" s="1063" t="s">
        <v>613</v>
      </c>
      <c r="C59" s="1063"/>
      <c r="D59" s="1063"/>
      <c r="E59" s="1063"/>
      <c r="F59" s="1063"/>
      <c r="G59" s="1063"/>
      <c r="H59" s="1063"/>
      <c r="I59" s="1063"/>
      <c r="J59" s="575"/>
    </row>
    <row r="60" spans="1:25" ht="54" customHeight="1">
      <c r="B60" s="1063" t="s">
        <v>614</v>
      </c>
      <c r="C60" s="1063"/>
      <c r="D60" s="1063"/>
      <c r="E60" s="1063"/>
      <c r="F60" s="1063"/>
      <c r="G60" s="1063"/>
      <c r="H60" s="1063"/>
      <c r="I60" s="1063"/>
    </row>
    <row r="61" spans="1:25" ht="24" customHeight="1">
      <c r="B61" s="1107" t="s">
        <v>615</v>
      </c>
      <c r="C61" s="1107"/>
      <c r="D61" s="583"/>
      <c r="E61" s="583"/>
      <c r="F61" s="583"/>
      <c r="G61" s="583"/>
      <c r="H61" s="583"/>
      <c r="I61" s="583"/>
    </row>
    <row r="62" spans="1:25" ht="39" customHeight="1">
      <c r="A62" s="598"/>
      <c r="B62" s="1108" t="s">
        <v>857</v>
      </c>
      <c r="C62" s="1108"/>
      <c r="D62" s="1108"/>
      <c r="E62" s="1108"/>
      <c r="F62" s="1108"/>
      <c r="G62" s="1108"/>
      <c r="H62" s="1108"/>
      <c r="I62" s="1108"/>
      <c r="J62" s="575"/>
    </row>
    <row r="63" spans="1:25" ht="38.25" customHeight="1">
      <c r="A63" s="795"/>
      <c r="B63" s="1119" t="s">
        <v>616</v>
      </c>
      <c r="C63" s="1120"/>
      <c r="D63" s="1120"/>
      <c r="E63" s="1121"/>
      <c r="F63" s="1122"/>
      <c r="G63" s="1123"/>
      <c r="H63" s="1124"/>
      <c r="I63" s="1123"/>
      <c r="J63" s="584"/>
      <c r="K63" s="584"/>
      <c r="L63" s="584"/>
      <c r="M63" s="584"/>
      <c r="N63" s="585" t="e">
        <f>'Names of Bidder'!#REF!</f>
        <v>#REF!</v>
      </c>
      <c r="O63" s="584"/>
      <c r="P63" s="584"/>
      <c r="Q63" s="584"/>
      <c r="R63" s="584"/>
      <c r="S63" s="584"/>
      <c r="T63" s="584"/>
      <c r="U63" s="584"/>
      <c r="V63" s="584"/>
      <c r="W63" s="584"/>
      <c r="X63" s="584"/>
      <c r="Y63" s="584"/>
    </row>
    <row r="64" spans="1:25" ht="22.5" customHeight="1">
      <c r="A64" s="796"/>
      <c r="B64" s="1125"/>
      <c r="C64" s="1126"/>
      <c r="D64" s="1126"/>
      <c r="E64" s="1127"/>
      <c r="F64" s="1128"/>
      <c r="G64" s="1129"/>
      <c r="H64" s="1130"/>
      <c r="I64" s="1129"/>
      <c r="J64" s="584"/>
      <c r="K64" s="584"/>
      <c r="L64" s="584"/>
      <c r="M64" s="584"/>
      <c r="N64" s="586" t="e">
        <f>'Names of Bidder'!#REF!</f>
        <v>#REF!</v>
      </c>
      <c r="O64" s="584"/>
      <c r="P64" s="584"/>
      <c r="Q64" s="584"/>
      <c r="R64" s="584"/>
      <c r="S64" s="584"/>
      <c r="T64" s="584"/>
      <c r="U64" s="584"/>
      <c r="V64" s="584"/>
      <c r="W64" s="584"/>
      <c r="X64" s="584"/>
      <c r="Y64" s="584"/>
    </row>
    <row r="65" spans="1:25" ht="44.25" customHeight="1">
      <c r="A65" s="795">
        <v>1</v>
      </c>
      <c r="B65" s="1131" t="s">
        <v>617</v>
      </c>
      <c r="C65" s="1132"/>
      <c r="D65" s="1132"/>
      <c r="E65" s="1133"/>
      <c r="F65" s="1134"/>
      <c r="G65" s="1135"/>
      <c r="H65" s="1136"/>
      <c r="I65" s="1135"/>
      <c r="J65" s="587"/>
      <c r="K65" s="587"/>
      <c r="L65" s="587"/>
      <c r="M65" s="587"/>
      <c r="N65" s="586" t="e">
        <f>'Names of Bidder'!#REF!</f>
        <v>#REF!</v>
      </c>
      <c r="O65" s="587"/>
      <c r="P65" s="587"/>
      <c r="Q65" s="587"/>
      <c r="R65" s="587"/>
      <c r="S65" s="587"/>
      <c r="T65" s="587"/>
      <c r="U65" s="587"/>
      <c r="V65" s="587"/>
      <c r="W65" s="587"/>
      <c r="X65" s="587"/>
      <c r="Y65" s="587"/>
    </row>
    <row r="66" spans="1:25" ht="14.25" customHeight="1">
      <c r="A66" s="797"/>
      <c r="B66" s="588"/>
      <c r="C66" s="588"/>
      <c r="D66" s="588"/>
      <c r="E66" s="588"/>
      <c r="F66" s="589"/>
      <c r="G66" s="589"/>
      <c r="H66" s="589"/>
      <c r="I66" s="589"/>
      <c r="J66" s="587"/>
      <c r="K66" s="587"/>
      <c r="L66" s="587"/>
      <c r="M66" s="587"/>
      <c r="N66" s="587"/>
      <c r="O66" s="587"/>
      <c r="P66" s="587"/>
      <c r="Q66" s="587"/>
      <c r="R66" s="587"/>
      <c r="S66" s="587"/>
      <c r="T66" s="587"/>
      <c r="U66" s="587"/>
      <c r="V66" s="587"/>
      <c r="W66" s="587"/>
      <c r="X66" s="587"/>
      <c r="Y66" s="587"/>
    </row>
    <row r="67" spans="1:25" ht="36.75" customHeight="1">
      <c r="A67" s="795">
        <v>2</v>
      </c>
      <c r="B67" s="1131" t="s">
        <v>618</v>
      </c>
      <c r="C67" s="1132"/>
      <c r="D67" s="1132"/>
      <c r="E67" s="1133"/>
      <c r="F67" s="1134"/>
      <c r="G67" s="1135"/>
      <c r="H67" s="1136"/>
      <c r="I67" s="1135"/>
      <c r="J67" s="587"/>
      <c r="K67" s="587"/>
      <c r="L67" s="587"/>
      <c r="M67" s="587"/>
      <c r="N67" s="587"/>
      <c r="O67" s="587"/>
      <c r="P67" s="587"/>
      <c r="Q67" s="587"/>
      <c r="R67" s="587"/>
      <c r="S67" s="587"/>
      <c r="T67" s="587"/>
      <c r="U67" s="587"/>
      <c r="V67" s="587"/>
      <c r="W67" s="587"/>
      <c r="X67" s="587"/>
      <c r="Y67" s="587"/>
    </row>
    <row r="68" spans="1:25" ht="14.25" customHeight="1">
      <c r="A68" s="797"/>
      <c r="B68" s="590"/>
      <c r="C68" s="590"/>
      <c r="D68" s="590"/>
      <c r="E68" s="590"/>
      <c r="F68" s="589"/>
      <c r="G68" s="589"/>
      <c r="H68" s="589"/>
      <c r="I68" s="589"/>
      <c r="J68" s="587"/>
      <c r="K68" s="587"/>
      <c r="L68" s="587"/>
      <c r="M68" s="587"/>
      <c r="N68" s="587"/>
      <c r="O68" s="587"/>
      <c r="P68" s="587"/>
      <c r="Q68" s="587"/>
      <c r="R68" s="587"/>
      <c r="S68" s="587"/>
      <c r="T68" s="587"/>
      <c r="U68" s="587"/>
      <c r="V68" s="587"/>
      <c r="W68" s="587"/>
      <c r="X68" s="587"/>
      <c r="Y68" s="587"/>
    </row>
    <row r="69" spans="1:25" ht="23.25" customHeight="1">
      <c r="A69" s="1037">
        <v>3</v>
      </c>
      <c r="B69" s="1111" t="s">
        <v>841</v>
      </c>
      <c r="C69" s="1112"/>
      <c r="D69" s="1112"/>
      <c r="E69" s="1113"/>
      <c r="F69" s="1110"/>
      <c r="G69" s="1109"/>
      <c r="H69" s="1094"/>
      <c r="I69" s="1109"/>
      <c r="J69" s="587"/>
      <c r="K69" s="587"/>
      <c r="L69" s="587"/>
      <c r="M69" s="587"/>
      <c r="N69" s="587"/>
      <c r="O69" s="587"/>
      <c r="P69" s="587"/>
      <c r="Q69" s="587"/>
      <c r="R69" s="587"/>
      <c r="S69" s="587"/>
      <c r="T69" s="587"/>
      <c r="U69" s="587"/>
      <c r="V69" s="587"/>
      <c r="W69" s="587"/>
      <c r="X69" s="587"/>
      <c r="Y69" s="587"/>
    </row>
    <row r="70" spans="1:25" ht="21" customHeight="1">
      <c r="A70" s="1038"/>
      <c r="B70" s="1114"/>
      <c r="C70" s="1115"/>
      <c r="D70" s="1115"/>
      <c r="E70" s="1116"/>
      <c r="F70" s="1118"/>
      <c r="G70" s="1117"/>
      <c r="H70" s="1090"/>
      <c r="I70" s="1117"/>
      <c r="J70" s="587"/>
      <c r="K70" s="587"/>
      <c r="L70" s="587"/>
      <c r="M70" s="587"/>
      <c r="N70" s="587"/>
      <c r="O70" s="587"/>
      <c r="P70" s="587"/>
      <c r="Q70" s="587"/>
      <c r="R70" s="587"/>
      <c r="S70" s="587"/>
      <c r="T70" s="587"/>
      <c r="U70" s="587"/>
      <c r="V70" s="587"/>
      <c r="W70" s="587"/>
      <c r="X70" s="587"/>
      <c r="Y70" s="587"/>
    </row>
    <row r="71" spans="1:25" ht="20.25" customHeight="1">
      <c r="A71" s="1038"/>
      <c r="B71" s="1114"/>
      <c r="C71" s="1115"/>
      <c r="D71" s="1115"/>
      <c r="E71" s="1116"/>
      <c r="F71" s="1118"/>
      <c r="G71" s="1117"/>
      <c r="H71" s="1090"/>
      <c r="I71" s="1117"/>
      <c r="J71" s="587"/>
      <c r="K71" s="587"/>
      <c r="L71" s="587"/>
      <c r="M71" s="587"/>
      <c r="N71" s="587"/>
      <c r="O71" s="587"/>
      <c r="P71" s="587"/>
      <c r="Q71" s="587"/>
      <c r="R71" s="587"/>
      <c r="S71" s="587"/>
      <c r="T71" s="587"/>
      <c r="U71" s="587"/>
      <c r="V71" s="587"/>
      <c r="W71" s="587"/>
      <c r="X71" s="587"/>
      <c r="Y71" s="587"/>
    </row>
    <row r="72" spans="1:25" ht="21" customHeight="1">
      <c r="A72" s="1038"/>
      <c r="B72" s="1114"/>
      <c r="C72" s="1115"/>
      <c r="D72" s="1115"/>
      <c r="E72" s="1116"/>
      <c r="F72" s="1118"/>
      <c r="G72" s="1117"/>
      <c r="H72" s="1090"/>
      <c r="I72" s="1117"/>
      <c r="J72" s="587"/>
      <c r="K72" s="587"/>
      <c r="L72" s="587"/>
      <c r="M72" s="587"/>
      <c r="N72" s="587"/>
      <c r="O72" s="587"/>
      <c r="P72" s="587"/>
      <c r="Q72" s="587"/>
      <c r="R72" s="587"/>
      <c r="S72" s="587"/>
      <c r="T72" s="587"/>
      <c r="U72" s="587"/>
      <c r="V72" s="587"/>
      <c r="W72" s="587"/>
      <c r="X72" s="587"/>
      <c r="Y72" s="587"/>
    </row>
    <row r="73" spans="1:25" ht="24.95" customHeight="1">
      <c r="A73" s="796"/>
      <c r="B73" s="591"/>
      <c r="C73" s="591"/>
      <c r="D73" s="591"/>
      <c r="E73" s="592" t="s">
        <v>619</v>
      </c>
      <c r="F73" s="1137"/>
      <c r="G73" s="1054"/>
      <c r="H73" s="1053"/>
      <c r="I73" s="1054"/>
      <c r="J73" s="587"/>
      <c r="K73" s="587"/>
      <c r="L73" s="587"/>
      <c r="M73" s="587"/>
      <c r="N73" s="587"/>
      <c r="O73" s="587"/>
      <c r="P73" s="587"/>
      <c r="Q73" s="587"/>
      <c r="R73" s="587"/>
      <c r="S73" s="587"/>
      <c r="T73" s="587"/>
      <c r="U73" s="587"/>
      <c r="V73" s="587"/>
      <c r="W73" s="587"/>
      <c r="X73" s="587"/>
      <c r="Y73" s="587"/>
    </row>
    <row r="74" spans="1:25" ht="24.95" customHeight="1">
      <c r="A74" s="796"/>
      <c r="B74" s="591"/>
      <c r="C74" s="591"/>
      <c r="D74" s="591"/>
      <c r="E74" s="592" t="s">
        <v>6</v>
      </c>
      <c r="F74" s="1137"/>
      <c r="G74" s="1054"/>
      <c r="H74" s="1053"/>
      <c r="I74" s="1054"/>
      <c r="J74" s="587"/>
      <c r="K74" s="587"/>
      <c r="L74" s="587"/>
      <c r="M74" s="587"/>
      <c r="N74" s="587"/>
      <c r="O74" s="587"/>
      <c r="P74" s="587"/>
      <c r="Q74" s="587"/>
      <c r="R74" s="587"/>
      <c r="S74" s="587"/>
      <c r="T74" s="587"/>
      <c r="U74" s="587"/>
      <c r="V74" s="587"/>
      <c r="W74" s="587"/>
      <c r="X74" s="587"/>
      <c r="Y74" s="587"/>
    </row>
    <row r="75" spans="1:25" ht="24.95" customHeight="1">
      <c r="A75" s="796"/>
      <c r="B75" s="593"/>
      <c r="C75" s="594"/>
      <c r="D75" s="594"/>
      <c r="E75" s="595" t="s">
        <v>620</v>
      </c>
      <c r="F75" s="1045"/>
      <c r="G75" s="1046"/>
      <c r="H75" s="1047"/>
      <c r="I75" s="1046"/>
      <c r="J75" s="587"/>
      <c r="K75" s="587"/>
      <c r="L75" s="587"/>
      <c r="M75" s="587"/>
      <c r="N75" s="587"/>
      <c r="O75" s="587"/>
      <c r="P75" s="587"/>
      <c r="Q75" s="587"/>
      <c r="R75" s="587"/>
      <c r="S75" s="587"/>
      <c r="T75" s="587"/>
      <c r="U75" s="587"/>
      <c r="V75" s="587"/>
      <c r="W75" s="587"/>
      <c r="X75" s="587"/>
      <c r="Y75" s="587"/>
    </row>
    <row r="76" spans="1:25" ht="35.25" customHeight="1">
      <c r="A76" s="798">
        <v>4</v>
      </c>
      <c r="B76" s="1048" t="s">
        <v>858</v>
      </c>
      <c r="C76" s="1049"/>
      <c r="D76" s="1049"/>
      <c r="E76" s="1050"/>
      <c r="F76" s="1051"/>
      <c r="G76" s="1052"/>
      <c r="H76" s="1051"/>
      <c r="I76" s="1052"/>
      <c r="J76" s="587"/>
      <c r="K76" s="587"/>
      <c r="L76" s="587"/>
      <c r="M76" s="587"/>
      <c r="N76" s="587"/>
      <c r="O76" s="587"/>
      <c r="P76" s="587"/>
      <c r="Q76" s="587"/>
      <c r="R76" s="587"/>
      <c r="S76" s="587"/>
      <c r="T76" s="587"/>
      <c r="U76" s="587"/>
      <c r="V76" s="587"/>
      <c r="W76" s="587"/>
      <c r="X76" s="587"/>
      <c r="Y76" s="587"/>
    </row>
    <row r="77" spans="1:25" ht="30.75" customHeight="1">
      <c r="A77" s="644">
        <v>5</v>
      </c>
      <c r="B77" s="1048" t="s">
        <v>859</v>
      </c>
      <c r="C77" s="1049"/>
      <c r="D77" s="1049"/>
      <c r="E77" s="1050"/>
      <c r="F77" s="1051"/>
      <c r="G77" s="1052"/>
      <c r="H77" s="1051"/>
      <c r="I77" s="1052"/>
      <c r="J77" s="587"/>
      <c r="K77" s="587"/>
      <c r="L77" s="587"/>
      <c r="M77" s="587"/>
      <c r="N77" s="587"/>
      <c r="O77" s="587"/>
      <c r="P77" s="587"/>
      <c r="Q77" s="587"/>
      <c r="R77" s="587"/>
      <c r="S77" s="587"/>
      <c r="T77" s="587"/>
      <c r="U77" s="587"/>
      <c r="V77" s="587"/>
      <c r="W77" s="587"/>
      <c r="X77" s="587"/>
      <c r="Y77" s="587"/>
    </row>
    <row r="78" spans="1:25" ht="28.5" customHeight="1">
      <c r="A78" s="644">
        <v>6</v>
      </c>
      <c r="B78" s="1048" t="s">
        <v>860</v>
      </c>
      <c r="C78" s="1049"/>
      <c r="D78" s="1049"/>
      <c r="E78" s="1050"/>
      <c r="F78" s="1051"/>
      <c r="G78" s="1052"/>
      <c r="H78" s="1051"/>
      <c r="I78" s="1052"/>
      <c r="J78" s="587"/>
      <c r="K78" s="587"/>
      <c r="L78" s="587"/>
      <c r="M78" s="587"/>
      <c r="N78" s="587"/>
      <c r="O78" s="587"/>
      <c r="P78" s="587"/>
      <c r="Q78" s="587"/>
      <c r="R78" s="587"/>
      <c r="S78" s="587"/>
      <c r="T78" s="587"/>
      <c r="U78" s="587"/>
      <c r="V78" s="587"/>
      <c r="W78" s="587"/>
      <c r="X78" s="587"/>
      <c r="Y78" s="587"/>
    </row>
    <row r="79" spans="1:25" ht="36.75" customHeight="1">
      <c r="A79" s="652">
        <v>7</v>
      </c>
      <c r="B79" s="1039" t="s">
        <v>621</v>
      </c>
      <c r="C79" s="1040"/>
      <c r="D79" s="1040"/>
      <c r="E79" s="1041"/>
      <c r="F79" s="1042"/>
      <c r="G79" s="1043"/>
      <c r="H79" s="1043"/>
      <c r="I79" s="1044"/>
      <c r="J79" s="587"/>
      <c r="K79" s="587"/>
      <c r="L79" s="587"/>
      <c r="M79" s="587"/>
      <c r="N79" s="587"/>
      <c r="O79" s="587"/>
      <c r="P79" s="587"/>
      <c r="Q79" s="587"/>
      <c r="R79" s="587"/>
      <c r="S79" s="587"/>
      <c r="T79" s="587"/>
      <c r="U79" s="587"/>
      <c r="V79" s="587"/>
      <c r="W79" s="587"/>
      <c r="X79" s="587"/>
      <c r="Y79" s="587"/>
    </row>
    <row r="80" spans="1:25" ht="36.75" hidden="1" customHeight="1">
      <c r="A80" s="654"/>
      <c r="B80" s="597"/>
      <c r="C80" s="597"/>
      <c r="D80" s="597"/>
      <c r="E80" s="597"/>
      <c r="F80" s="639"/>
      <c r="G80" s="639"/>
      <c r="H80" s="639"/>
      <c r="I80" s="639"/>
      <c r="J80" s="587"/>
      <c r="K80" s="587"/>
      <c r="L80" s="587"/>
      <c r="M80" s="587"/>
      <c r="N80" s="587"/>
      <c r="O80" s="587"/>
      <c r="P80" s="587"/>
      <c r="Q80" s="587"/>
      <c r="R80" s="587"/>
      <c r="S80" s="587"/>
      <c r="T80" s="587"/>
      <c r="U80" s="587"/>
      <c r="V80" s="587"/>
      <c r="W80" s="587"/>
      <c r="X80" s="587"/>
      <c r="Y80" s="587"/>
    </row>
    <row r="81" spans="1:25" ht="36.75" hidden="1" customHeight="1">
      <c r="A81" s="654"/>
      <c r="B81" s="597"/>
      <c r="C81" s="597"/>
      <c r="D81" s="597"/>
      <c r="E81" s="597"/>
      <c r="F81" s="639"/>
      <c r="G81" s="639"/>
      <c r="H81" s="639"/>
      <c r="I81" s="639"/>
      <c r="J81" s="587"/>
      <c r="K81" s="587"/>
      <c r="L81" s="587"/>
      <c r="M81" s="587"/>
      <c r="N81" s="587"/>
      <c r="O81" s="587"/>
      <c r="P81" s="587"/>
      <c r="Q81" s="587"/>
      <c r="R81" s="587"/>
      <c r="S81" s="587"/>
      <c r="T81" s="587"/>
      <c r="U81" s="587"/>
      <c r="V81" s="587"/>
      <c r="W81" s="587"/>
      <c r="X81" s="587"/>
      <c r="Y81" s="587"/>
    </row>
    <row r="82" spans="1:25" ht="36.75" hidden="1" customHeight="1">
      <c r="A82" s="654"/>
      <c r="B82" s="597"/>
      <c r="C82" s="597"/>
      <c r="D82" s="597"/>
      <c r="E82" s="597"/>
      <c r="F82" s="639"/>
      <c r="G82" s="639"/>
      <c r="H82" s="639"/>
      <c r="I82" s="639"/>
      <c r="J82" s="587"/>
      <c r="K82" s="587"/>
      <c r="L82" s="587"/>
      <c r="M82" s="587"/>
      <c r="N82" s="587"/>
      <c r="O82" s="587"/>
      <c r="P82" s="587"/>
      <c r="Q82" s="587"/>
      <c r="R82" s="587"/>
      <c r="S82" s="587"/>
      <c r="T82" s="587"/>
      <c r="U82" s="587"/>
      <c r="V82" s="587"/>
      <c r="W82" s="587"/>
      <c r="X82" s="587"/>
      <c r="Y82" s="587"/>
    </row>
    <row r="83" spans="1:25" ht="36.75" hidden="1" customHeight="1">
      <c r="A83" s="654"/>
      <c r="B83" s="597"/>
      <c r="C83" s="597"/>
      <c r="D83" s="597"/>
      <c r="E83" s="597"/>
      <c r="F83" s="639"/>
      <c r="G83" s="639"/>
      <c r="H83" s="639"/>
      <c r="I83" s="639"/>
      <c r="J83" s="587"/>
      <c r="K83" s="587"/>
      <c r="L83" s="587"/>
      <c r="M83" s="587"/>
      <c r="N83" s="587"/>
      <c r="O83" s="587"/>
      <c r="P83" s="587"/>
      <c r="Q83" s="587"/>
      <c r="R83" s="587"/>
      <c r="S83" s="587"/>
      <c r="T83" s="587"/>
      <c r="U83" s="587"/>
      <c r="V83" s="587"/>
      <c r="W83" s="587"/>
      <c r="X83" s="587"/>
      <c r="Y83" s="587"/>
    </row>
    <row r="84" spans="1:25" ht="36.75" hidden="1" customHeight="1">
      <c r="A84" s="654"/>
      <c r="B84" s="597"/>
      <c r="C84" s="597"/>
      <c r="D84" s="597"/>
      <c r="E84" s="597"/>
      <c r="F84" s="639"/>
      <c r="G84" s="639"/>
      <c r="H84" s="639"/>
      <c r="I84" s="639"/>
      <c r="J84" s="587"/>
      <c r="K84" s="587"/>
      <c r="L84" s="587"/>
      <c r="M84" s="587"/>
      <c r="N84" s="587"/>
      <c r="O84" s="587"/>
      <c r="P84" s="587"/>
      <c r="Q84" s="587"/>
      <c r="R84" s="587"/>
      <c r="S84" s="587"/>
      <c r="T84" s="587"/>
      <c r="U84" s="587"/>
      <c r="V84" s="587"/>
      <c r="W84" s="587"/>
      <c r="X84" s="587"/>
      <c r="Y84" s="587"/>
    </row>
    <row r="85" spans="1:25" ht="36.75" hidden="1" customHeight="1">
      <c r="A85" s="654"/>
      <c r="B85" s="597"/>
      <c r="C85" s="597"/>
      <c r="D85" s="597"/>
      <c r="E85" s="597"/>
      <c r="F85" s="639"/>
      <c r="G85" s="639"/>
      <c r="H85" s="639"/>
      <c r="I85" s="639"/>
      <c r="J85" s="587"/>
      <c r="K85" s="587"/>
      <c r="L85" s="587"/>
      <c r="M85" s="587"/>
      <c r="N85" s="587"/>
      <c r="O85" s="587"/>
      <c r="P85" s="587"/>
      <c r="Q85" s="587"/>
      <c r="R85" s="587"/>
      <c r="S85" s="587"/>
      <c r="T85" s="587"/>
      <c r="U85" s="587"/>
      <c r="V85" s="587"/>
      <c r="W85" s="587"/>
      <c r="X85" s="587"/>
      <c r="Y85" s="587"/>
    </row>
    <row r="86" spans="1:25" ht="36.75" hidden="1" customHeight="1">
      <c r="A86" s="654"/>
      <c r="B86" s="597"/>
      <c r="C86" s="597"/>
      <c r="D86" s="597"/>
      <c r="E86" s="597"/>
      <c r="F86" s="639"/>
      <c r="G86" s="639"/>
      <c r="H86" s="639"/>
      <c r="I86" s="639"/>
      <c r="J86" s="587"/>
      <c r="K86" s="587"/>
      <c r="L86" s="587"/>
      <c r="M86" s="587"/>
      <c r="N86" s="587"/>
      <c r="O86" s="587"/>
      <c r="P86" s="587"/>
      <c r="Q86" s="587"/>
      <c r="R86" s="587"/>
      <c r="S86" s="587"/>
      <c r="T86" s="587"/>
      <c r="U86" s="587"/>
      <c r="V86" s="587"/>
      <c r="W86" s="587"/>
      <c r="X86" s="587"/>
      <c r="Y86" s="587"/>
    </row>
    <row r="87" spans="1:25" ht="36.75" hidden="1" customHeight="1">
      <c r="A87" s="654"/>
      <c r="B87" s="597"/>
      <c r="C87" s="597"/>
      <c r="D87" s="597"/>
      <c r="E87" s="597"/>
      <c r="F87" s="639"/>
      <c r="G87" s="639"/>
      <c r="H87" s="639"/>
      <c r="I87" s="639"/>
      <c r="J87" s="587"/>
      <c r="K87" s="587"/>
      <c r="L87" s="587"/>
      <c r="M87" s="587"/>
      <c r="N87" s="587"/>
      <c r="O87" s="587"/>
      <c r="P87" s="587"/>
      <c r="Q87" s="587"/>
      <c r="R87" s="587"/>
      <c r="S87" s="587"/>
      <c r="T87" s="587"/>
      <c r="U87" s="587"/>
      <c r="V87" s="587"/>
      <c r="W87" s="587"/>
      <c r="X87" s="587"/>
      <c r="Y87" s="587"/>
    </row>
    <row r="88" spans="1:25" ht="36.75" hidden="1" customHeight="1">
      <c r="A88" s="654"/>
      <c r="B88" s="597"/>
      <c r="C88" s="597"/>
      <c r="D88" s="597"/>
      <c r="E88" s="597"/>
      <c r="F88" s="639"/>
      <c r="G88" s="639"/>
      <c r="H88" s="639"/>
      <c r="I88" s="639"/>
      <c r="J88" s="587"/>
      <c r="K88" s="587"/>
      <c r="L88" s="587"/>
      <c r="M88" s="587"/>
      <c r="N88" s="587"/>
      <c r="O88" s="587"/>
      <c r="P88" s="587"/>
      <c r="Q88" s="587"/>
      <c r="R88" s="587"/>
      <c r="S88" s="587"/>
      <c r="T88" s="587"/>
      <c r="U88" s="587"/>
      <c r="V88" s="587"/>
      <c r="W88" s="587"/>
      <c r="X88" s="587"/>
      <c r="Y88" s="587"/>
    </row>
    <row r="89" spans="1:25" ht="36.75" hidden="1" customHeight="1">
      <c r="A89" s="654"/>
      <c r="B89" s="597"/>
      <c r="C89" s="597"/>
      <c r="D89" s="597"/>
      <c r="E89" s="597"/>
      <c r="F89" s="639"/>
      <c r="G89" s="639"/>
      <c r="H89" s="639"/>
      <c r="I89" s="639"/>
      <c r="J89" s="587"/>
      <c r="K89" s="587"/>
      <c r="L89" s="587"/>
      <c r="M89" s="587"/>
      <c r="N89" s="587"/>
      <c r="O89" s="587"/>
      <c r="P89" s="587"/>
      <c r="Q89" s="587"/>
      <c r="R89" s="587"/>
      <c r="S89" s="587"/>
      <c r="T89" s="587"/>
      <c r="U89" s="587"/>
      <c r="V89" s="587"/>
      <c r="W89" s="587"/>
      <c r="X89" s="587"/>
      <c r="Y89" s="587"/>
    </row>
    <row r="90" spans="1:25" ht="36.75" hidden="1" customHeight="1">
      <c r="A90" s="654"/>
      <c r="B90" s="597"/>
      <c r="C90" s="597"/>
      <c r="D90" s="597"/>
      <c r="E90" s="597"/>
      <c r="F90" s="639"/>
      <c r="G90" s="639"/>
      <c r="H90" s="639"/>
      <c r="I90" s="639"/>
      <c r="J90" s="587"/>
      <c r="K90" s="587"/>
      <c r="L90" s="587"/>
      <c r="M90" s="587"/>
      <c r="N90" s="587"/>
      <c r="O90" s="587"/>
      <c r="P90" s="587"/>
      <c r="Q90" s="587"/>
      <c r="R90" s="587"/>
      <c r="S90" s="587"/>
      <c r="T90" s="587"/>
      <c r="U90" s="587"/>
      <c r="V90" s="587"/>
      <c r="W90" s="587"/>
      <c r="X90" s="587"/>
      <c r="Y90" s="587"/>
    </row>
    <row r="91" spans="1:25" ht="36.75" hidden="1" customHeight="1">
      <c r="A91" s="654"/>
      <c r="B91" s="597"/>
      <c r="C91" s="597"/>
      <c r="D91" s="597"/>
      <c r="E91" s="597"/>
      <c r="F91" s="639"/>
      <c r="G91" s="639"/>
      <c r="H91" s="639"/>
      <c r="I91" s="639"/>
      <c r="J91" s="587"/>
      <c r="K91" s="587"/>
      <c r="L91" s="587"/>
      <c r="M91" s="587"/>
      <c r="N91" s="587"/>
      <c r="O91" s="587"/>
      <c r="P91" s="587"/>
      <c r="Q91" s="587"/>
      <c r="R91" s="587"/>
      <c r="S91" s="587"/>
      <c r="T91" s="587"/>
      <c r="U91" s="587"/>
      <c r="V91" s="587"/>
      <c r="W91" s="587"/>
      <c r="X91" s="587"/>
      <c r="Y91" s="587"/>
    </row>
    <row r="92" spans="1:25" ht="36.75" hidden="1" customHeight="1">
      <c r="A92" s="654"/>
      <c r="B92" s="597"/>
      <c r="C92" s="597"/>
      <c r="D92" s="597"/>
      <c r="E92" s="597"/>
      <c r="F92" s="639"/>
      <c r="G92" s="639"/>
      <c r="H92" s="639"/>
      <c r="I92" s="639"/>
      <c r="J92" s="587"/>
      <c r="K92" s="587"/>
      <c r="L92" s="587"/>
      <c r="M92" s="587"/>
      <c r="N92" s="587"/>
      <c r="O92" s="587"/>
      <c r="P92" s="587"/>
      <c r="Q92" s="587"/>
      <c r="R92" s="587"/>
      <c r="S92" s="587"/>
      <c r="T92" s="587"/>
      <c r="U92" s="587"/>
      <c r="V92" s="587"/>
      <c r="W92" s="587"/>
      <c r="X92" s="587"/>
      <c r="Y92" s="587"/>
    </row>
    <row r="93" spans="1:25" ht="36.75" hidden="1" customHeight="1">
      <c r="A93" s="654"/>
      <c r="B93" s="597"/>
      <c r="C93" s="597"/>
      <c r="D93" s="597"/>
      <c r="E93" s="597"/>
      <c r="F93" s="639"/>
      <c r="G93" s="639"/>
      <c r="H93" s="639"/>
      <c r="I93" s="639"/>
      <c r="J93" s="587"/>
      <c r="K93" s="587"/>
      <c r="L93" s="587"/>
      <c r="M93" s="587"/>
      <c r="N93" s="587"/>
      <c r="O93" s="587"/>
      <c r="P93" s="587"/>
      <c r="Q93" s="587"/>
      <c r="R93" s="587"/>
      <c r="S93" s="587"/>
      <c r="T93" s="587"/>
      <c r="U93" s="587"/>
      <c r="V93" s="587"/>
      <c r="W93" s="587"/>
      <c r="X93" s="587"/>
      <c r="Y93" s="587"/>
    </row>
    <row r="94" spans="1:25" ht="36.75" hidden="1" customHeight="1">
      <c r="A94" s="654"/>
      <c r="B94" s="597"/>
      <c r="C94" s="597"/>
      <c r="D94" s="597"/>
      <c r="E94" s="597"/>
      <c r="F94" s="639"/>
      <c r="G94" s="639"/>
      <c r="H94" s="639"/>
      <c r="I94" s="639"/>
      <c r="J94" s="587"/>
      <c r="K94" s="587"/>
      <c r="L94" s="587"/>
      <c r="M94" s="587"/>
      <c r="N94" s="587"/>
      <c r="O94" s="587"/>
      <c r="P94" s="587"/>
      <c r="Q94" s="587"/>
      <c r="R94" s="587"/>
      <c r="S94" s="587"/>
      <c r="T94" s="587"/>
      <c r="U94" s="587"/>
      <c r="V94" s="587"/>
      <c r="W94" s="587"/>
      <c r="X94" s="587"/>
      <c r="Y94" s="587"/>
    </row>
    <row r="95" spans="1:25" ht="36.75" hidden="1" customHeight="1">
      <c r="A95" s="654"/>
      <c r="B95" s="597"/>
      <c r="C95" s="597"/>
      <c r="D95" s="597"/>
      <c r="E95" s="597"/>
      <c r="F95" s="639"/>
      <c r="G95" s="639"/>
      <c r="H95" s="639"/>
      <c r="I95" s="639"/>
      <c r="J95" s="587"/>
      <c r="K95" s="587"/>
      <c r="L95" s="587"/>
      <c r="M95" s="587"/>
      <c r="N95" s="587"/>
      <c r="O95" s="587"/>
      <c r="P95" s="587"/>
      <c r="Q95" s="587"/>
      <c r="R95" s="587"/>
      <c r="S95" s="587"/>
      <c r="T95" s="587"/>
      <c r="U95" s="587"/>
      <c r="V95" s="587"/>
      <c r="W95" s="587"/>
      <c r="X95" s="587"/>
      <c r="Y95" s="587"/>
    </row>
    <row r="96" spans="1:25" ht="36.75" hidden="1" customHeight="1">
      <c r="A96" s="654"/>
      <c r="B96" s="597"/>
      <c r="C96" s="597"/>
      <c r="D96" s="597"/>
      <c r="E96" s="597"/>
      <c r="F96" s="639"/>
      <c r="G96" s="639"/>
      <c r="H96" s="639"/>
      <c r="I96" s="639"/>
      <c r="J96" s="587"/>
      <c r="K96" s="587"/>
      <c r="L96" s="587"/>
      <c r="M96" s="587"/>
      <c r="N96" s="587"/>
      <c r="O96" s="587"/>
      <c r="P96" s="587"/>
      <c r="Q96" s="587"/>
      <c r="R96" s="587"/>
      <c r="S96" s="587"/>
      <c r="T96" s="587"/>
      <c r="U96" s="587"/>
      <c r="V96" s="587"/>
      <c r="W96" s="587"/>
      <c r="X96" s="587"/>
      <c r="Y96" s="587"/>
    </row>
    <row r="97" spans="1:25" ht="36.75" hidden="1" customHeight="1">
      <c r="A97" s="654"/>
      <c r="B97" s="597"/>
      <c r="C97" s="597"/>
      <c r="D97" s="597"/>
      <c r="E97" s="597"/>
      <c r="F97" s="639"/>
      <c r="G97" s="639"/>
      <c r="H97" s="639"/>
      <c r="I97" s="639"/>
      <c r="J97" s="587"/>
      <c r="K97" s="587"/>
      <c r="L97" s="587"/>
      <c r="M97" s="587"/>
      <c r="N97" s="587"/>
      <c r="O97" s="587"/>
      <c r="P97" s="587"/>
      <c r="Q97" s="587"/>
      <c r="R97" s="587"/>
      <c r="S97" s="587"/>
      <c r="T97" s="587"/>
      <c r="U97" s="587"/>
      <c r="V97" s="587"/>
      <c r="W97" s="587"/>
      <c r="X97" s="587"/>
      <c r="Y97" s="587"/>
    </row>
    <row r="98" spans="1:25" ht="36.75" hidden="1" customHeight="1">
      <c r="A98" s="654"/>
      <c r="B98" s="597"/>
      <c r="C98" s="597"/>
      <c r="D98" s="597"/>
      <c r="E98" s="597"/>
      <c r="F98" s="639"/>
      <c r="G98" s="639"/>
      <c r="H98" s="639"/>
      <c r="I98" s="639"/>
      <c r="J98" s="587"/>
      <c r="K98" s="587"/>
      <c r="L98" s="587"/>
      <c r="M98" s="587"/>
      <c r="N98" s="587"/>
      <c r="O98" s="587"/>
      <c r="P98" s="587"/>
      <c r="Q98" s="587"/>
      <c r="R98" s="587"/>
      <c r="S98" s="587"/>
      <c r="T98" s="587"/>
      <c r="U98" s="587"/>
      <c r="V98" s="587"/>
      <c r="W98" s="587"/>
      <c r="X98" s="587"/>
      <c r="Y98" s="587"/>
    </row>
    <row r="99" spans="1:25" ht="36.75" hidden="1" customHeight="1">
      <c r="A99" s="654"/>
      <c r="B99" s="597"/>
      <c r="C99" s="597"/>
      <c r="D99" s="597"/>
      <c r="E99" s="597"/>
      <c r="F99" s="639"/>
      <c r="G99" s="639"/>
      <c r="H99" s="639"/>
      <c r="I99" s="639"/>
      <c r="J99" s="587"/>
      <c r="K99" s="587"/>
      <c r="L99" s="587"/>
      <c r="M99" s="587"/>
      <c r="N99" s="587"/>
      <c r="O99" s="587"/>
      <c r="P99" s="587"/>
      <c r="Q99" s="587"/>
      <c r="R99" s="587"/>
      <c r="S99" s="587"/>
      <c r="T99" s="587"/>
      <c r="U99" s="587"/>
      <c r="V99" s="587"/>
      <c r="W99" s="587"/>
      <c r="X99" s="587"/>
      <c r="Y99" s="587"/>
    </row>
    <row r="100" spans="1:25" ht="36.75" hidden="1" customHeight="1">
      <c r="A100" s="654"/>
      <c r="B100" s="597"/>
      <c r="C100" s="597"/>
      <c r="D100" s="597"/>
      <c r="E100" s="597"/>
      <c r="F100" s="639"/>
      <c r="G100" s="639"/>
      <c r="H100" s="639"/>
      <c r="I100" s="639"/>
      <c r="J100" s="587"/>
      <c r="K100" s="587"/>
      <c r="L100" s="587"/>
      <c r="M100" s="587"/>
      <c r="N100" s="587"/>
      <c r="O100" s="587"/>
      <c r="P100" s="587"/>
      <c r="Q100" s="587"/>
      <c r="R100" s="587"/>
      <c r="S100" s="587"/>
      <c r="T100" s="587"/>
      <c r="U100" s="587"/>
      <c r="V100" s="587"/>
      <c r="W100" s="587"/>
      <c r="X100" s="587"/>
      <c r="Y100" s="587"/>
    </row>
    <row r="101" spans="1:25" ht="36.75" hidden="1" customHeight="1">
      <c r="A101" s="654"/>
      <c r="B101" s="597"/>
      <c r="C101" s="597"/>
      <c r="D101" s="597"/>
      <c r="E101" s="597"/>
      <c r="F101" s="639"/>
      <c r="G101" s="639"/>
      <c r="H101" s="639"/>
      <c r="I101" s="639"/>
      <c r="J101" s="587"/>
      <c r="K101" s="587"/>
      <c r="L101" s="587"/>
      <c r="M101" s="587"/>
      <c r="N101" s="587"/>
      <c r="O101" s="587"/>
      <c r="P101" s="587"/>
      <c r="Q101" s="587"/>
      <c r="R101" s="587"/>
      <c r="S101" s="587"/>
      <c r="T101" s="587"/>
      <c r="U101" s="587"/>
      <c r="V101" s="587"/>
      <c r="W101" s="587"/>
      <c r="X101" s="587"/>
      <c r="Y101" s="587"/>
    </row>
    <row r="102" spans="1:25" ht="36.75" hidden="1" customHeight="1">
      <c r="A102" s="654"/>
      <c r="B102" s="597"/>
      <c r="C102" s="597"/>
      <c r="D102" s="597"/>
      <c r="E102" s="597"/>
      <c r="F102" s="639"/>
      <c r="G102" s="639"/>
      <c r="H102" s="639"/>
      <c r="I102" s="639"/>
      <c r="J102" s="587"/>
      <c r="K102" s="587"/>
      <c r="L102" s="587"/>
      <c r="M102" s="587"/>
      <c r="N102" s="587"/>
      <c r="O102" s="587"/>
      <c r="P102" s="587"/>
      <c r="Q102" s="587"/>
      <c r="R102" s="587"/>
      <c r="S102" s="587"/>
      <c r="T102" s="587"/>
      <c r="U102" s="587"/>
      <c r="V102" s="587"/>
      <c r="W102" s="587"/>
      <c r="X102" s="587"/>
      <c r="Y102" s="587"/>
    </row>
    <row r="103" spans="1:25" ht="36.75" hidden="1" customHeight="1">
      <c r="A103" s="654"/>
      <c r="B103" s="597"/>
      <c r="C103" s="597"/>
      <c r="D103" s="597"/>
      <c r="E103" s="597"/>
      <c r="F103" s="639"/>
      <c r="G103" s="639"/>
      <c r="H103" s="639"/>
      <c r="I103" s="639"/>
      <c r="J103" s="587"/>
      <c r="K103" s="587"/>
      <c r="L103" s="587"/>
      <c r="M103" s="587"/>
      <c r="N103" s="587"/>
      <c r="O103" s="587"/>
      <c r="P103" s="587"/>
      <c r="Q103" s="587"/>
      <c r="R103" s="587"/>
      <c r="S103" s="587"/>
      <c r="T103" s="587"/>
      <c r="U103" s="587"/>
      <c r="V103" s="587"/>
      <c r="W103" s="587"/>
      <c r="X103" s="587"/>
      <c r="Y103" s="587"/>
    </row>
    <row r="104" spans="1:25" ht="36.75" hidden="1" customHeight="1">
      <c r="A104" s="654"/>
      <c r="B104" s="597"/>
      <c r="C104" s="597"/>
      <c r="D104" s="597"/>
      <c r="E104" s="597"/>
      <c r="F104" s="639"/>
      <c r="G104" s="639"/>
      <c r="H104" s="639"/>
      <c r="I104" s="639"/>
      <c r="J104" s="587"/>
      <c r="K104" s="587"/>
      <c r="L104" s="587"/>
      <c r="M104" s="587"/>
      <c r="N104" s="587"/>
      <c r="O104" s="587"/>
      <c r="P104" s="587"/>
      <c r="Q104" s="587"/>
      <c r="R104" s="587"/>
      <c r="S104" s="587"/>
      <c r="T104" s="587"/>
      <c r="U104" s="587"/>
      <c r="V104" s="587"/>
      <c r="W104" s="587"/>
      <c r="X104" s="587"/>
      <c r="Y104" s="587"/>
    </row>
    <row r="105" spans="1:25" ht="36.75" hidden="1" customHeight="1">
      <c r="A105" s="654"/>
      <c r="B105" s="597"/>
      <c r="C105" s="597"/>
      <c r="D105" s="597"/>
      <c r="E105" s="597"/>
      <c r="F105" s="639"/>
      <c r="G105" s="639"/>
      <c r="H105" s="639"/>
      <c r="I105" s="639"/>
      <c r="J105" s="587"/>
      <c r="K105" s="587"/>
      <c r="L105" s="587"/>
      <c r="M105" s="587"/>
      <c r="N105" s="587"/>
      <c r="O105" s="587"/>
      <c r="P105" s="587"/>
      <c r="Q105" s="587"/>
      <c r="R105" s="587"/>
      <c r="S105" s="587"/>
      <c r="T105" s="587"/>
      <c r="U105" s="587"/>
      <c r="V105" s="587"/>
      <c r="W105" s="587"/>
      <c r="X105" s="587"/>
      <c r="Y105" s="587"/>
    </row>
    <row r="106" spans="1:25" ht="36.75" hidden="1" customHeight="1">
      <c r="A106" s="654"/>
      <c r="B106" s="597"/>
      <c r="C106" s="597"/>
      <c r="D106" s="597"/>
      <c r="E106" s="597"/>
      <c r="F106" s="639"/>
      <c r="G106" s="639"/>
      <c r="H106" s="639"/>
      <c r="I106" s="639"/>
      <c r="J106" s="587"/>
      <c r="K106" s="587"/>
      <c r="L106" s="587"/>
      <c r="M106" s="587"/>
      <c r="N106" s="587"/>
      <c r="O106" s="587"/>
      <c r="P106" s="587"/>
      <c r="Q106" s="587"/>
      <c r="R106" s="587"/>
      <c r="S106" s="587"/>
      <c r="T106" s="587"/>
      <c r="U106" s="587"/>
      <c r="V106" s="587"/>
      <c r="W106" s="587"/>
      <c r="X106" s="587"/>
      <c r="Y106" s="587"/>
    </row>
    <row r="107" spans="1:25" ht="36.75" hidden="1" customHeight="1">
      <c r="A107" s="654"/>
      <c r="B107" s="597"/>
      <c r="C107" s="597"/>
      <c r="D107" s="597"/>
      <c r="E107" s="597"/>
      <c r="F107" s="639"/>
      <c r="G107" s="639"/>
      <c r="H107" s="639"/>
      <c r="I107" s="639"/>
      <c r="J107" s="587"/>
      <c r="K107" s="587"/>
      <c r="L107" s="587"/>
      <c r="M107" s="587"/>
      <c r="N107" s="587"/>
      <c r="O107" s="587"/>
      <c r="P107" s="587"/>
      <c r="Q107" s="587"/>
      <c r="R107" s="587"/>
      <c r="S107" s="587"/>
      <c r="T107" s="587"/>
      <c r="U107" s="587"/>
      <c r="V107" s="587"/>
      <c r="W107" s="587"/>
      <c r="X107" s="587"/>
      <c r="Y107" s="587"/>
    </row>
    <row r="108" spans="1:25" ht="36.75" hidden="1" customHeight="1">
      <c r="A108" s="654"/>
      <c r="B108" s="597"/>
      <c r="C108" s="597"/>
      <c r="D108" s="597"/>
      <c r="E108" s="597"/>
      <c r="F108" s="639"/>
      <c r="G108" s="639"/>
      <c r="H108" s="639"/>
      <c r="I108" s="639"/>
      <c r="J108" s="587"/>
      <c r="K108" s="587"/>
      <c r="L108" s="587"/>
      <c r="M108" s="587"/>
      <c r="N108" s="587"/>
      <c r="O108" s="587"/>
      <c r="P108" s="587"/>
      <c r="Q108" s="587"/>
      <c r="R108" s="587"/>
      <c r="S108" s="587"/>
      <c r="T108" s="587"/>
      <c r="U108" s="587"/>
      <c r="V108" s="587"/>
      <c r="W108" s="587"/>
      <c r="X108" s="587"/>
      <c r="Y108" s="587"/>
    </row>
    <row r="109" spans="1:25" ht="36.75" hidden="1" customHeight="1">
      <c r="A109" s="654"/>
      <c r="B109" s="597"/>
      <c r="C109" s="597"/>
      <c r="D109" s="597"/>
      <c r="E109" s="597"/>
      <c r="F109" s="639"/>
      <c r="G109" s="639"/>
      <c r="H109" s="639"/>
      <c r="I109" s="639"/>
      <c r="J109" s="587"/>
      <c r="K109" s="587"/>
      <c r="L109" s="587"/>
      <c r="M109" s="587"/>
      <c r="N109" s="587"/>
      <c r="O109" s="587"/>
      <c r="P109" s="587"/>
      <c r="Q109" s="587"/>
      <c r="R109" s="587"/>
      <c r="S109" s="587"/>
      <c r="T109" s="587"/>
      <c r="U109" s="587"/>
      <c r="V109" s="587"/>
      <c r="W109" s="587"/>
      <c r="X109" s="587"/>
      <c r="Y109" s="587"/>
    </row>
    <row r="110" spans="1:25" ht="36.75" hidden="1" customHeight="1">
      <c r="A110" s="654"/>
      <c r="B110" s="597"/>
      <c r="C110" s="597"/>
      <c r="D110" s="597"/>
      <c r="E110" s="597"/>
      <c r="F110" s="639"/>
      <c r="G110" s="639"/>
      <c r="H110" s="639"/>
      <c r="I110" s="639"/>
      <c r="J110" s="587"/>
      <c r="K110" s="587"/>
      <c r="L110" s="587"/>
      <c r="M110" s="587"/>
      <c r="N110" s="587"/>
      <c r="O110" s="587"/>
      <c r="P110" s="587"/>
      <c r="Q110" s="587"/>
      <c r="R110" s="587"/>
      <c r="S110" s="587"/>
      <c r="T110" s="587"/>
      <c r="U110" s="587"/>
      <c r="V110" s="587"/>
      <c r="W110" s="587"/>
      <c r="X110" s="587"/>
      <c r="Y110" s="587"/>
    </row>
    <row r="111" spans="1:25" ht="36.75" hidden="1" customHeight="1">
      <c r="A111" s="654"/>
      <c r="B111" s="597"/>
      <c r="C111" s="597"/>
      <c r="D111" s="597"/>
      <c r="E111" s="597"/>
      <c r="F111" s="639"/>
      <c r="G111" s="639"/>
      <c r="H111" s="639"/>
      <c r="I111" s="639"/>
      <c r="J111" s="587"/>
      <c r="K111" s="587"/>
      <c r="L111" s="587"/>
      <c r="M111" s="587"/>
      <c r="N111" s="587"/>
      <c r="O111" s="587"/>
      <c r="P111" s="587"/>
      <c r="Q111" s="587"/>
      <c r="R111" s="587"/>
      <c r="S111" s="587"/>
      <c r="T111" s="587"/>
      <c r="U111" s="587"/>
      <c r="V111" s="587"/>
      <c r="W111" s="587"/>
      <c r="X111" s="587"/>
      <c r="Y111" s="587"/>
    </row>
    <row r="112" spans="1:25" ht="36.75" hidden="1" customHeight="1">
      <c r="A112" s="654"/>
      <c r="B112" s="597"/>
      <c r="C112" s="597"/>
      <c r="D112" s="597"/>
      <c r="E112" s="597"/>
      <c r="F112" s="639"/>
      <c r="G112" s="639"/>
      <c r="H112" s="639"/>
      <c r="I112" s="639"/>
      <c r="J112" s="587"/>
      <c r="K112" s="587"/>
      <c r="L112" s="587"/>
      <c r="M112" s="587"/>
      <c r="N112" s="587"/>
      <c r="O112" s="587"/>
      <c r="P112" s="587"/>
      <c r="Q112" s="587"/>
      <c r="R112" s="587"/>
      <c r="S112" s="587"/>
      <c r="T112" s="587"/>
      <c r="U112" s="587"/>
      <c r="V112" s="587"/>
      <c r="W112" s="587"/>
      <c r="X112" s="587"/>
      <c r="Y112" s="587"/>
    </row>
    <row r="113" spans="1:25" ht="36.75" hidden="1" customHeight="1">
      <c r="A113" s="654"/>
      <c r="B113" s="597"/>
      <c r="C113" s="597"/>
      <c r="D113" s="597"/>
      <c r="E113" s="597"/>
      <c r="F113" s="639"/>
      <c r="G113" s="639"/>
      <c r="H113" s="639"/>
      <c r="I113" s="639"/>
      <c r="J113" s="587"/>
      <c r="K113" s="587"/>
      <c r="L113" s="587"/>
      <c r="M113" s="587"/>
      <c r="N113" s="587"/>
      <c r="O113" s="587"/>
      <c r="P113" s="587"/>
      <c r="Q113" s="587"/>
      <c r="R113" s="587"/>
      <c r="S113" s="587"/>
      <c r="T113" s="587"/>
      <c r="U113" s="587"/>
      <c r="V113" s="587"/>
      <c r="W113" s="587"/>
      <c r="X113" s="587"/>
      <c r="Y113" s="587"/>
    </row>
    <row r="114" spans="1:25" ht="36.75" hidden="1" customHeight="1">
      <c r="A114" s="654"/>
      <c r="B114" s="597"/>
      <c r="C114" s="597"/>
      <c r="D114" s="597"/>
      <c r="E114" s="597"/>
      <c r="F114" s="639"/>
      <c r="G114" s="639"/>
      <c r="H114" s="639"/>
      <c r="I114" s="639"/>
      <c r="J114" s="587"/>
      <c r="K114" s="587"/>
      <c r="L114" s="587"/>
      <c r="M114" s="587"/>
      <c r="N114" s="587"/>
      <c r="O114" s="587"/>
      <c r="P114" s="587"/>
      <c r="Q114" s="587"/>
      <c r="R114" s="587"/>
      <c r="S114" s="587"/>
      <c r="T114" s="587"/>
      <c r="U114" s="587"/>
      <c r="V114" s="587"/>
      <c r="W114" s="587"/>
      <c r="X114" s="587"/>
      <c r="Y114" s="587"/>
    </row>
    <row r="115" spans="1:25" ht="15.75" customHeight="1">
      <c r="A115" s="598"/>
      <c r="B115" s="575"/>
      <c r="C115" s="575"/>
      <c r="D115" s="575"/>
      <c r="E115" s="575"/>
      <c r="F115" s="575"/>
      <c r="G115" s="575"/>
      <c r="H115" s="575"/>
      <c r="I115" s="575"/>
      <c r="J115" s="575"/>
    </row>
    <row r="116" spans="1:25" ht="20.25" customHeight="1">
      <c r="A116" s="655" t="s">
        <v>622</v>
      </c>
      <c r="B116" s="1159" t="s">
        <v>623</v>
      </c>
      <c r="C116" s="1159"/>
      <c r="D116" s="1159"/>
      <c r="E116" s="1159"/>
      <c r="F116" s="1159"/>
      <c r="G116" s="1159"/>
      <c r="H116" s="1159"/>
      <c r="I116" s="1159"/>
      <c r="J116" s="575"/>
    </row>
    <row r="117" spans="1:25" ht="9" customHeight="1">
      <c r="A117" s="598"/>
      <c r="B117" s="598"/>
      <c r="C117" s="598"/>
      <c r="D117" s="598"/>
      <c r="E117" s="598"/>
      <c r="F117" s="598"/>
      <c r="G117" s="598"/>
      <c r="H117" s="598"/>
      <c r="I117" s="575"/>
      <c r="J117" s="575"/>
    </row>
    <row r="118" spans="1:25" ht="19.5" customHeight="1">
      <c r="A118" s="647">
        <v>3.1</v>
      </c>
      <c r="B118" s="1174" t="s">
        <v>861</v>
      </c>
      <c r="C118" s="1174"/>
      <c r="D118" s="1174"/>
      <c r="E118" s="1174"/>
      <c r="F118" s="1174"/>
      <c r="G118" s="1174"/>
      <c r="H118" s="1174"/>
      <c r="I118" s="1174"/>
    </row>
    <row r="119" spans="1:25">
      <c r="A119" s="598"/>
      <c r="B119" s="598"/>
      <c r="C119" s="598"/>
      <c r="D119" s="598"/>
      <c r="E119" s="598"/>
      <c r="F119" s="598"/>
      <c r="G119" s="598"/>
      <c r="H119" s="598"/>
      <c r="I119" s="575"/>
      <c r="J119" s="575"/>
    </row>
    <row r="120" spans="1:25" ht="58.5" customHeight="1">
      <c r="A120" s="642"/>
      <c r="B120" s="1147" t="s">
        <v>871</v>
      </c>
      <c r="C120" s="1147"/>
      <c r="D120" s="1147"/>
      <c r="E120" s="1147"/>
      <c r="F120" s="1147"/>
      <c r="G120" s="1147"/>
      <c r="H120" s="1147"/>
      <c r="I120" s="1147"/>
      <c r="J120" s="575"/>
    </row>
    <row r="121" spans="1:25">
      <c r="A121" s="598"/>
      <c r="B121" s="598"/>
      <c r="C121" s="598"/>
      <c r="D121" s="598"/>
      <c r="E121" s="598"/>
      <c r="F121" s="598"/>
      <c r="G121" s="598"/>
      <c r="H121" s="598"/>
      <c r="I121" s="575"/>
      <c r="J121" s="575"/>
    </row>
    <row r="122" spans="1:25" ht="55.5" customHeight="1">
      <c r="B122" s="1147" t="s">
        <v>679</v>
      </c>
      <c r="C122" s="1147"/>
      <c r="D122" s="1147"/>
      <c r="E122" s="1147"/>
      <c r="F122" s="1147"/>
      <c r="G122" s="1147"/>
      <c r="H122" s="1147"/>
      <c r="I122" s="1147"/>
    </row>
    <row r="123" spans="1:25" ht="9.75" customHeight="1">
      <c r="A123" s="598"/>
      <c r="B123" s="575"/>
      <c r="C123" s="575"/>
      <c r="D123" s="575"/>
      <c r="E123" s="575"/>
      <c r="F123" s="575"/>
      <c r="G123" s="575"/>
      <c r="H123" s="575"/>
      <c r="I123" s="575"/>
      <c r="J123" s="575"/>
    </row>
    <row r="124" spans="1:25" ht="49.5" customHeight="1">
      <c r="A124" s="598"/>
      <c r="B124" s="1148" t="s">
        <v>625</v>
      </c>
      <c r="C124" s="1148"/>
      <c r="D124" s="1148"/>
      <c r="E124" s="1148"/>
      <c r="F124" s="1148"/>
      <c r="G124" s="1148"/>
      <c r="H124" s="1148"/>
      <c r="I124" s="1148"/>
      <c r="J124" s="575"/>
    </row>
    <row r="125" spans="1:25" ht="15.75" customHeight="1">
      <c r="A125" s="598"/>
      <c r="B125" s="599"/>
      <c r="C125" s="599"/>
      <c r="D125" s="599"/>
      <c r="E125" s="599"/>
      <c r="F125" s="599"/>
      <c r="G125" s="599"/>
      <c r="H125" s="599"/>
      <c r="I125" s="599"/>
      <c r="J125" s="575"/>
      <c r="N125" s="507">
        <f>N20</f>
        <v>1</v>
      </c>
    </row>
    <row r="126" spans="1:25" ht="20.25" customHeight="1">
      <c r="A126" s="656">
        <v>4</v>
      </c>
      <c r="B126" s="1149" t="s">
        <v>626</v>
      </c>
      <c r="C126" s="1149"/>
      <c r="D126" s="1149"/>
      <c r="E126" s="1149"/>
      <c r="F126" s="1149"/>
      <c r="G126" s="1149"/>
      <c r="H126" s="1149"/>
      <c r="I126" s="1149"/>
      <c r="J126" s="575"/>
      <c r="N126" s="507">
        <f>N21</f>
        <v>0</v>
      </c>
    </row>
    <row r="127" spans="1:25" ht="29.25" customHeight="1">
      <c r="A127" s="578"/>
      <c r="B127" s="1150" t="str">
        <f>IF(N125=1, "Name of the Bidder", IF(N125=2, "Name of the Bidder", IF(N125=3, "Name of Lead Partner of Joint Venture", "")))</f>
        <v>Name of the Bidder</v>
      </c>
      <c r="C127" s="1151"/>
      <c r="D127" s="1151"/>
      <c r="E127" s="1152"/>
      <c r="F127" s="1153">
        <f>'Names of Bidder'!C9</f>
        <v>0</v>
      </c>
      <c r="G127" s="1154"/>
      <c r="H127" s="1154"/>
      <c r="I127" s="1155"/>
      <c r="J127" s="575"/>
    </row>
    <row r="128" spans="1:25" ht="16.5" customHeight="1">
      <c r="A128" s="584"/>
      <c r="B128" s="600"/>
      <c r="C128" s="600"/>
      <c r="D128" s="589"/>
      <c r="E128" s="589"/>
      <c r="F128" s="589"/>
      <c r="G128" s="589"/>
      <c r="H128" s="589"/>
      <c r="I128" s="589"/>
      <c r="J128" s="575"/>
    </row>
    <row r="129" spans="1:10" s="627" customFormat="1" ht="30.75" customHeight="1">
      <c r="A129" s="657" t="s">
        <v>632</v>
      </c>
      <c r="B129" s="1077" t="s">
        <v>633</v>
      </c>
      <c r="C129" s="1078"/>
      <c r="D129" s="1130"/>
      <c r="E129" s="1129"/>
      <c r="F129" s="618"/>
      <c r="G129" s="596"/>
      <c r="H129" s="596"/>
      <c r="I129" s="596"/>
      <c r="J129" s="624"/>
    </row>
    <row r="130" spans="1:10" s="627" customFormat="1" ht="49.5" customHeight="1">
      <c r="A130" s="657"/>
      <c r="B130" s="1175" t="s">
        <v>866</v>
      </c>
      <c r="C130" s="1176"/>
      <c r="D130" s="1176"/>
      <c r="E130" s="1177"/>
      <c r="F130" s="1145" t="s">
        <v>635</v>
      </c>
      <c r="G130" s="1146"/>
      <c r="H130" s="628"/>
      <c r="I130" s="628"/>
      <c r="J130" s="624"/>
    </row>
    <row r="131" spans="1:10" s="627" customFormat="1" ht="29.25" customHeight="1">
      <c r="A131" s="657"/>
      <c r="B131" s="1157" t="str">
        <f>IF(F129="Yes", "2017-2018", "")</f>
        <v/>
      </c>
      <c r="C131" s="1158"/>
      <c r="D131" s="816"/>
      <c r="E131" s="817"/>
      <c r="F131" s="807"/>
      <c r="G131" s="818"/>
      <c r="H131" s="628"/>
      <c r="I131" s="628"/>
      <c r="J131" s="806"/>
    </row>
    <row r="132" spans="1:10" s="627" customFormat="1" ht="22.5" hidden="1" customHeight="1">
      <c r="A132" s="657">
        <v>1</v>
      </c>
      <c r="B132" s="1157" t="str">
        <f>IF(F130="Yes", "2017-2018", "")</f>
        <v>2017-2018</v>
      </c>
      <c r="C132" s="1158"/>
      <c r="D132" s="1145"/>
      <c r="E132" s="1146"/>
      <c r="F132" s="1051"/>
      <c r="G132" s="1156"/>
      <c r="H132" s="1156"/>
      <c r="I132" s="1052"/>
      <c r="J132" s="624"/>
    </row>
    <row r="133" spans="1:10" s="627" customFormat="1" ht="22.5" customHeight="1">
      <c r="A133" s="657">
        <v>1</v>
      </c>
      <c r="B133" s="626" t="s">
        <v>868</v>
      </c>
      <c r="C133" s="625"/>
      <c r="D133" s="1145"/>
      <c r="E133" s="1146"/>
      <c r="F133" s="629"/>
      <c r="G133" s="630"/>
      <c r="H133" s="630"/>
      <c r="I133" s="631"/>
      <c r="J133" s="624"/>
    </row>
    <row r="134" spans="1:10" s="627" customFormat="1" ht="22.5" customHeight="1">
      <c r="A134" s="657">
        <v>3</v>
      </c>
      <c r="B134" s="626" t="s">
        <v>867</v>
      </c>
      <c r="C134" s="625"/>
      <c r="D134" s="807"/>
      <c r="E134" s="808"/>
      <c r="F134" s="804"/>
      <c r="G134" s="813"/>
      <c r="H134" s="813"/>
      <c r="I134" s="805"/>
      <c r="J134" s="806"/>
    </row>
    <row r="135" spans="1:10" s="627" customFormat="1" ht="22.5" customHeight="1">
      <c r="A135" s="657">
        <v>2</v>
      </c>
      <c r="B135" s="811" t="s">
        <v>804</v>
      </c>
      <c r="C135" s="812"/>
      <c r="D135" s="1145"/>
      <c r="E135" s="1146"/>
      <c r="F135" s="1051"/>
      <c r="G135" s="1156"/>
      <c r="H135" s="1156"/>
      <c r="I135" s="1052"/>
      <c r="J135" s="624"/>
    </row>
    <row r="136" spans="1:10" s="627" customFormat="1" ht="27.75" customHeight="1">
      <c r="A136" s="657">
        <v>3</v>
      </c>
      <c r="B136" s="809" t="s">
        <v>723</v>
      </c>
      <c r="C136" s="810"/>
      <c r="D136" s="1145"/>
      <c r="E136" s="1146"/>
      <c r="F136" s="1051"/>
      <c r="G136" s="1156"/>
      <c r="H136" s="1156"/>
      <c r="I136" s="1052"/>
      <c r="J136" s="624"/>
    </row>
    <row r="137" spans="1:10" s="627" customFormat="1" ht="24.75" customHeight="1">
      <c r="A137" s="657">
        <v>4</v>
      </c>
      <c r="B137" s="811" t="s">
        <v>724</v>
      </c>
      <c r="C137" s="812"/>
      <c r="D137" s="1145"/>
      <c r="E137" s="1146"/>
      <c r="F137" s="1051"/>
      <c r="G137" s="1156"/>
      <c r="H137" s="1156"/>
      <c r="I137" s="1052"/>
      <c r="J137" s="624"/>
    </row>
    <row r="138" spans="1:10" s="627" customFormat="1" ht="30.75" customHeight="1">
      <c r="A138" s="657">
        <v>5</v>
      </c>
      <c r="B138" s="814" t="s">
        <v>725</v>
      </c>
      <c r="C138" s="815"/>
      <c r="D138" s="1145"/>
      <c r="E138" s="1146"/>
      <c r="F138" s="1051"/>
      <c r="G138" s="1156"/>
      <c r="H138" s="1156"/>
      <c r="I138" s="1052"/>
      <c r="J138" s="624"/>
    </row>
    <row r="139" spans="1:10" s="627" customFormat="1" ht="18" hidden="1" customHeight="1">
      <c r="A139" s="657">
        <v>6</v>
      </c>
      <c r="B139" s="1162" t="s">
        <v>640</v>
      </c>
      <c r="C139" s="1163"/>
      <c r="D139" s="1145"/>
      <c r="E139" s="1146"/>
      <c r="F139" s="1164"/>
      <c r="G139" s="1165"/>
      <c r="H139" s="1165"/>
      <c r="I139" s="1166"/>
    </row>
    <row r="140" spans="1:10">
      <c r="A140" s="598"/>
      <c r="B140" s="603"/>
      <c r="C140" s="604"/>
      <c r="D140" s="604"/>
      <c r="E140" s="604"/>
      <c r="F140" s="604"/>
      <c r="G140" s="604"/>
      <c r="H140" s="604"/>
      <c r="I140" s="604"/>
      <c r="J140" s="575"/>
    </row>
    <row r="141" spans="1:10" ht="24" customHeight="1">
      <c r="A141" s="658" t="s">
        <v>655</v>
      </c>
      <c r="B141" s="1061" t="s">
        <v>656</v>
      </c>
      <c r="C141" s="1061"/>
      <c r="D141" s="1061"/>
      <c r="E141" s="1061"/>
      <c r="F141" s="1061"/>
      <c r="G141" s="1061"/>
      <c r="H141" s="1061"/>
      <c r="I141" s="1061"/>
      <c r="J141" s="575"/>
    </row>
    <row r="142" spans="1:10" ht="36" customHeight="1">
      <c r="A142" s="598">
        <v>5.0999999999999996</v>
      </c>
      <c r="B142" s="1144" t="s">
        <v>657</v>
      </c>
      <c r="C142" s="1144"/>
      <c r="D142" s="1144"/>
      <c r="E142" s="1144"/>
      <c r="F142" s="1144"/>
      <c r="G142" s="1144"/>
      <c r="H142" s="1144"/>
      <c r="I142" s="1144"/>
    </row>
    <row r="143" spans="1:10" ht="98.25" customHeight="1">
      <c r="A143" s="598"/>
      <c r="B143" s="601" t="s">
        <v>658</v>
      </c>
      <c r="C143" s="1147" t="s">
        <v>659</v>
      </c>
      <c r="D143" s="1147"/>
      <c r="E143" s="1147"/>
      <c r="F143" s="1147"/>
      <c r="G143" s="1147"/>
      <c r="H143" s="1147"/>
      <c r="I143" s="1147"/>
      <c r="J143" s="605"/>
    </row>
    <row r="144" spans="1:10">
      <c r="A144" s="598"/>
      <c r="B144" s="606"/>
      <c r="C144" s="575"/>
      <c r="D144" s="575"/>
      <c r="E144" s="575"/>
      <c r="F144" s="575"/>
      <c r="G144" s="575"/>
      <c r="H144" s="575"/>
      <c r="I144" s="575"/>
      <c r="J144" s="575"/>
    </row>
    <row r="145" spans="1:13" ht="64.5" customHeight="1">
      <c r="A145" s="598"/>
      <c r="B145" s="601" t="s">
        <v>660</v>
      </c>
      <c r="C145" s="1147" t="s">
        <v>661</v>
      </c>
      <c r="D145" s="1147"/>
      <c r="E145" s="1147"/>
      <c r="F145" s="1147"/>
      <c r="G145" s="1147"/>
      <c r="H145" s="1147"/>
      <c r="I145" s="1147"/>
      <c r="J145" s="575"/>
    </row>
    <row r="146" spans="1:13">
      <c r="A146" s="598"/>
      <c r="B146" s="575"/>
      <c r="C146" s="575"/>
      <c r="D146" s="575"/>
      <c r="E146" s="575"/>
      <c r="F146" s="575"/>
      <c r="G146" s="575"/>
      <c r="H146" s="575"/>
      <c r="I146" s="575"/>
      <c r="J146" s="575"/>
    </row>
    <row r="147" spans="1:13" ht="36.75" customHeight="1">
      <c r="A147" s="598">
        <v>5.2</v>
      </c>
      <c r="B147" s="1062" t="s">
        <v>662</v>
      </c>
      <c r="C147" s="1062"/>
      <c r="D147" s="1062"/>
      <c r="E147" s="1062"/>
      <c r="F147" s="1062"/>
      <c r="G147" s="1062"/>
      <c r="H147" s="1062"/>
      <c r="I147" s="1062"/>
    </row>
    <row r="148" spans="1:13">
      <c r="A148" s="598"/>
      <c r="B148" s="575"/>
      <c r="C148" s="575"/>
      <c r="D148" s="575"/>
      <c r="E148" s="575"/>
      <c r="F148" s="575"/>
      <c r="G148" s="575"/>
      <c r="H148" s="575"/>
      <c r="I148" s="575"/>
      <c r="J148" s="575"/>
    </row>
    <row r="149" spans="1:13" ht="24" customHeight="1">
      <c r="A149" s="653"/>
      <c r="B149" s="1171" t="s">
        <v>663</v>
      </c>
      <c r="C149" s="1171"/>
      <c r="D149" s="1171"/>
      <c r="E149" s="1171"/>
      <c r="F149" s="1171"/>
      <c r="G149" s="1171"/>
      <c r="H149" s="1171"/>
      <c r="I149" s="1171"/>
      <c r="J149" s="575"/>
    </row>
    <row r="150" spans="1:13" ht="32.25" customHeight="1">
      <c r="A150" s="643"/>
      <c r="B150" s="1172"/>
      <c r="C150" s="1173"/>
      <c r="D150" s="1160" t="str">
        <f>"For  " &amp;F127</f>
        <v>For  0</v>
      </c>
      <c r="E150" s="1161"/>
      <c r="F150" s="1160" t="e">
        <f>"For  " &amp;#REF!</f>
        <v>#REF!</v>
      </c>
      <c r="G150" s="1161"/>
      <c r="H150" s="1160" t="e">
        <f>"For  " &amp;#REF!</f>
        <v>#REF!</v>
      </c>
      <c r="I150" s="1161"/>
      <c r="J150" s="575"/>
    </row>
    <row r="151" spans="1:13" ht="36" customHeight="1">
      <c r="A151" s="607" t="s">
        <v>367</v>
      </c>
      <c r="B151" s="1075" t="s">
        <v>664</v>
      </c>
      <c r="C151" s="1076"/>
      <c r="D151" s="1167" t="s">
        <v>665</v>
      </c>
      <c r="E151" s="1168"/>
      <c r="F151" s="1169" t="s">
        <v>665</v>
      </c>
      <c r="G151" s="1170"/>
      <c r="H151" s="1169" t="s">
        <v>665</v>
      </c>
      <c r="I151" s="1170"/>
      <c r="J151" s="575"/>
    </row>
    <row r="152" spans="1:13" ht="21" customHeight="1">
      <c r="A152" s="659"/>
      <c r="B152" s="1140" t="s">
        <v>666</v>
      </c>
      <c r="C152" s="1141"/>
      <c r="D152" s="1051"/>
      <c r="E152" s="1052"/>
      <c r="F152" s="1142"/>
      <c r="G152" s="1143"/>
      <c r="H152" s="1142"/>
      <c r="I152" s="1143"/>
      <c r="J152" s="608"/>
      <c r="K152" s="609"/>
      <c r="L152" s="608"/>
    </row>
    <row r="153" spans="1:13" ht="23.25" customHeight="1">
      <c r="A153" s="659"/>
      <c r="B153" s="1140" t="s">
        <v>667</v>
      </c>
      <c r="C153" s="1141"/>
      <c r="D153" s="1051"/>
      <c r="E153" s="1052"/>
      <c r="F153" s="1142"/>
      <c r="G153" s="1143"/>
      <c r="H153" s="1142"/>
      <c r="I153" s="1143"/>
      <c r="J153" s="610"/>
      <c r="K153" s="611"/>
      <c r="L153" s="610"/>
    </row>
    <row r="154" spans="1:13" ht="21.75" customHeight="1">
      <c r="A154" s="659"/>
      <c r="B154" s="1140" t="s">
        <v>668</v>
      </c>
      <c r="C154" s="1141"/>
      <c r="D154" s="1051"/>
      <c r="E154" s="1052"/>
      <c r="F154" s="1142"/>
      <c r="G154" s="1143"/>
      <c r="H154" s="1142"/>
      <c r="I154" s="1143"/>
      <c r="J154" s="608"/>
      <c r="K154" s="609"/>
      <c r="L154" s="608"/>
      <c r="M154" s="572"/>
    </row>
    <row r="155" spans="1:13" ht="20.25" customHeight="1">
      <c r="A155" s="659"/>
      <c r="B155" s="1140" t="s">
        <v>669</v>
      </c>
      <c r="C155" s="1141"/>
      <c r="D155" s="1051"/>
      <c r="E155" s="1052"/>
      <c r="F155" s="1142"/>
      <c r="G155" s="1143"/>
      <c r="H155" s="1142"/>
      <c r="I155" s="1143"/>
      <c r="J155" s="608"/>
      <c r="K155" s="609"/>
      <c r="L155" s="608"/>
      <c r="M155" s="572"/>
    </row>
    <row r="156" spans="1:13" ht="21.75" customHeight="1">
      <c r="A156" s="659"/>
      <c r="B156" s="1140" t="s">
        <v>670</v>
      </c>
      <c r="C156" s="1141"/>
      <c r="D156" s="1051"/>
      <c r="E156" s="1052"/>
      <c r="F156" s="1142"/>
      <c r="G156" s="1143"/>
      <c r="H156" s="1142"/>
      <c r="I156" s="1143"/>
      <c r="J156" s="608"/>
      <c r="K156" s="609"/>
      <c r="L156" s="608"/>
      <c r="M156" s="572"/>
    </row>
    <row r="157" spans="1:13" ht="16.5" customHeight="1">
      <c r="A157" s="598"/>
      <c r="B157" s="575"/>
      <c r="C157" s="575"/>
      <c r="D157" s="575"/>
      <c r="E157" s="575"/>
      <c r="F157" s="575"/>
      <c r="G157" s="575"/>
      <c r="H157" s="575"/>
      <c r="I157" s="575"/>
      <c r="J157" s="575"/>
    </row>
    <row r="158" spans="1:13">
      <c r="A158" s="598"/>
      <c r="B158" s="575"/>
      <c r="C158" s="575"/>
      <c r="D158" s="575"/>
      <c r="E158" s="575"/>
      <c r="F158" s="575"/>
      <c r="G158" s="575"/>
      <c r="H158" s="575"/>
      <c r="I158" s="575"/>
      <c r="J158" s="575"/>
    </row>
    <row r="160" spans="1:13">
      <c r="B160" s="570" t="s">
        <v>378</v>
      </c>
      <c r="C160" s="1138" t="str">
        <f>'Attach 3 (JV)'!B15</f>
        <v>--</v>
      </c>
      <c r="D160" s="1138"/>
      <c r="F160" s="612" t="s">
        <v>381</v>
      </c>
      <c r="G160" s="1139" t="str">
        <f>'Attach 3 (JV)'!F15</f>
        <v/>
      </c>
      <c r="H160" s="1139"/>
      <c r="I160" s="1139"/>
    </row>
    <row r="161" spans="2:9">
      <c r="B161" s="570" t="s">
        <v>27</v>
      </c>
      <c r="C161" s="1138" t="str">
        <f>'Attach 3 (JV)'!B16</f>
        <v/>
      </c>
      <c r="D161" s="1138"/>
      <c r="F161" s="612" t="s">
        <v>382</v>
      </c>
      <c r="G161" s="1139" t="str">
        <f>'Attach 3 (JV)'!F16</f>
        <v/>
      </c>
      <c r="H161" s="1139"/>
      <c r="I161" s="1139"/>
    </row>
  </sheetData>
  <sheetProtection password="8242" sheet="1" objects="1" scenarios="1" selectLockedCells="1"/>
  <customSheetViews>
    <customSheetView guid="{1B802DD6-DAD0-4EE3-87BD-7454C733B731}" showPageBreaks="1" showGridLines="0" zeroValues="0" printArea="1" hiddenRows="1" hiddenColumns="1" view="pageBreakPreview" topLeftCell="A115">
      <selection activeCell="F130" sqref="F130:G130"/>
      <rowBreaks count="2" manualBreakCount="2">
        <brk id="37" max="8" man="1"/>
        <brk id="125" max="8" man="1"/>
      </rowBreaks>
      <pageMargins left="0.42" right="0.28999999999999998" top="0.4" bottom="0.31" header="0.32" footer="0.24"/>
      <printOptions horizontalCentered="1"/>
      <pageSetup paperSize="9" scale="76" fitToHeight="0" orientation="portrait" r:id="rId1"/>
      <headerFooter alignWithMargins="0"/>
    </customSheetView>
    <customSheetView guid="{284853EB-2B04-4CBC-8D51-9311CCD70844}" showPageBreaks="1" showGridLines="0" zeroValues="0" printArea="1" hiddenRows="1" hiddenColumns="1" view="pageBreakPreview" topLeftCell="A122">
      <selection activeCell="C138" sqref="C138"/>
      <rowBreaks count="2" manualBreakCount="2">
        <brk id="37" max="8" man="1"/>
        <brk id="125" max="8" man="1"/>
      </rowBreaks>
      <pageMargins left="0.42" right="0.28999999999999998" top="0.4" bottom="0.31" header="0.32" footer="0.24"/>
      <printOptions horizontalCentered="1"/>
      <pageSetup paperSize="9" scale="76" fitToHeight="0" orientation="portrait" r:id="rId2"/>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4"/>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5"/>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8"/>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885BF5-178F-41B6-9611-A7BB675B299A}" showPageBreaks="1" showGridLines="0" zeroValues="0" printArea="1" hiddenRows="1" hiddenColumns="1"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190">
    <mergeCell ref="B120:I120"/>
    <mergeCell ref="D133:E133"/>
    <mergeCell ref="F137:I137"/>
    <mergeCell ref="B129:C129"/>
    <mergeCell ref="D129:E129"/>
    <mergeCell ref="B130:E130"/>
    <mergeCell ref="B132:C132"/>
    <mergeCell ref="D132:E132"/>
    <mergeCell ref="B116:I116"/>
    <mergeCell ref="B152:C152"/>
    <mergeCell ref="D152:E152"/>
    <mergeCell ref="F152:G152"/>
    <mergeCell ref="H152:I152"/>
    <mergeCell ref="D150:E150"/>
    <mergeCell ref="F150:G150"/>
    <mergeCell ref="H150:I150"/>
    <mergeCell ref="B147:I147"/>
    <mergeCell ref="D136:E136"/>
    <mergeCell ref="F136:I136"/>
    <mergeCell ref="B139:C139"/>
    <mergeCell ref="D139:E139"/>
    <mergeCell ref="F139:I139"/>
    <mergeCell ref="D137:E137"/>
    <mergeCell ref="B151:C151"/>
    <mergeCell ref="D151:E151"/>
    <mergeCell ref="F151:G151"/>
    <mergeCell ref="H151:I151"/>
    <mergeCell ref="C143:I143"/>
    <mergeCell ref="C145:I145"/>
    <mergeCell ref="B149:I149"/>
    <mergeCell ref="B150:C150"/>
    <mergeCell ref="B118:I118"/>
    <mergeCell ref="B141:I141"/>
    <mergeCell ref="B142:I142"/>
    <mergeCell ref="D135:E135"/>
    <mergeCell ref="F130:G130"/>
    <mergeCell ref="B122:I122"/>
    <mergeCell ref="B124:I124"/>
    <mergeCell ref="B126:I126"/>
    <mergeCell ref="B127:E127"/>
    <mergeCell ref="F127:I127"/>
    <mergeCell ref="F135:I135"/>
    <mergeCell ref="F132:I132"/>
    <mergeCell ref="D138:E138"/>
    <mergeCell ref="F138:I138"/>
    <mergeCell ref="B131:C131"/>
    <mergeCell ref="H67:I67"/>
    <mergeCell ref="F73:G73"/>
    <mergeCell ref="H73:I73"/>
    <mergeCell ref="F74:G74"/>
    <mergeCell ref="C161:D161"/>
    <mergeCell ref="G161:I161"/>
    <mergeCell ref="B156:C156"/>
    <mergeCell ref="D156:E156"/>
    <mergeCell ref="B153:C153"/>
    <mergeCell ref="D153:E153"/>
    <mergeCell ref="F153:G153"/>
    <mergeCell ref="B154:C154"/>
    <mergeCell ref="D154:E154"/>
    <mergeCell ref="F154:G154"/>
    <mergeCell ref="H154:I154"/>
    <mergeCell ref="B155:C155"/>
    <mergeCell ref="H153:I153"/>
    <mergeCell ref="C160:D160"/>
    <mergeCell ref="D155:E155"/>
    <mergeCell ref="F155:G155"/>
    <mergeCell ref="H155:I155"/>
    <mergeCell ref="F156:G156"/>
    <mergeCell ref="H156:I156"/>
    <mergeCell ref="G160:I160"/>
    <mergeCell ref="B59:I59"/>
    <mergeCell ref="B60:I60"/>
    <mergeCell ref="B61:C61"/>
    <mergeCell ref="B62:I62"/>
    <mergeCell ref="H69:I69"/>
    <mergeCell ref="F69:G69"/>
    <mergeCell ref="B69:E72"/>
    <mergeCell ref="H72:I72"/>
    <mergeCell ref="F72:G72"/>
    <mergeCell ref="H71:I71"/>
    <mergeCell ref="F71:G71"/>
    <mergeCell ref="H70:I70"/>
    <mergeCell ref="F70:G70"/>
    <mergeCell ref="B63:E63"/>
    <mergeCell ref="F63:G63"/>
    <mergeCell ref="H63:I63"/>
    <mergeCell ref="B64:E64"/>
    <mergeCell ref="F64:G64"/>
    <mergeCell ref="H64:I64"/>
    <mergeCell ref="B65:E65"/>
    <mergeCell ref="F65:G65"/>
    <mergeCell ref="H65:I65"/>
    <mergeCell ref="B67:E67"/>
    <mergeCell ref="F67:G67"/>
    <mergeCell ref="D52:E52"/>
    <mergeCell ref="F52:G52"/>
    <mergeCell ref="H52:I52"/>
    <mergeCell ref="D53:E53"/>
    <mergeCell ref="F53:G53"/>
    <mergeCell ref="H53:I53"/>
    <mergeCell ref="B58:I58"/>
    <mergeCell ref="B50:C50"/>
    <mergeCell ref="D50:E50"/>
    <mergeCell ref="F50:G50"/>
    <mergeCell ref="H50:I50"/>
    <mergeCell ref="B55:I55"/>
    <mergeCell ref="B56:I56"/>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57:I57"/>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F41:G41"/>
    <mergeCell ref="A3:I3"/>
    <mergeCell ref="A5:I5"/>
    <mergeCell ref="A8:E8"/>
    <mergeCell ref="B9:D9"/>
    <mergeCell ref="B10:D10"/>
    <mergeCell ref="B11:D11"/>
    <mergeCell ref="B22:I22"/>
    <mergeCell ref="A24:I24"/>
    <mergeCell ref="A26:I26"/>
    <mergeCell ref="A69:A72"/>
    <mergeCell ref="B79:E79"/>
    <mergeCell ref="F79:I79"/>
    <mergeCell ref="F75:G75"/>
    <mergeCell ref="H75:I75"/>
    <mergeCell ref="B76:E76"/>
    <mergeCell ref="F76:G76"/>
    <mergeCell ref="H76:I76"/>
    <mergeCell ref="B77:E77"/>
    <mergeCell ref="B78:E78"/>
    <mergeCell ref="H74:I74"/>
    <mergeCell ref="F77:G77"/>
    <mergeCell ref="H77:I77"/>
    <mergeCell ref="F78:G78"/>
    <mergeCell ref="H78:I78"/>
  </mergeCells>
  <conditionalFormatting sqref="D150:E150 F128:I128 A32:I33 A24:I24">
    <cfRule type="expression" dxfId="48" priority="49" stopIfTrue="1">
      <formula>$N$18="Sole Bidder"</formula>
    </cfRule>
  </conditionalFormatting>
  <conditionalFormatting sqref="A141 A140:I140">
    <cfRule type="expression" dxfId="47" priority="48" stopIfTrue="1">
      <formula>$N$18="Sole Bidder"</formula>
    </cfRule>
  </conditionalFormatting>
  <conditionalFormatting sqref="F41:G44">
    <cfRule type="expression" dxfId="46" priority="46" stopIfTrue="1">
      <formula>$N$20=2</formula>
    </cfRule>
  </conditionalFormatting>
  <conditionalFormatting sqref="H41:I44">
    <cfRule type="expression" dxfId="45" priority="45" stopIfTrue="1">
      <formula>AND($N$20=2,$N$21="2 or more")</formula>
    </cfRule>
  </conditionalFormatting>
  <conditionalFormatting sqref="F45:G53">
    <cfRule type="expression" dxfId="44" priority="44" stopIfTrue="1">
      <formula>$N$20=2</formula>
    </cfRule>
  </conditionalFormatting>
  <conditionalFormatting sqref="H45:I53">
    <cfRule type="expression" dxfId="43" priority="43" stopIfTrue="1">
      <formula>AND($N$20=2,$N$21="2 or more")</formula>
    </cfRule>
  </conditionalFormatting>
  <conditionalFormatting sqref="A19">
    <cfRule type="expression" dxfId="42" priority="41" stopIfTrue="1">
      <formula>$N$18="Sole Bidder"</formula>
    </cfRule>
    <cfRule type="expression" dxfId="41" priority="42" stopIfTrue="1">
      <formula>$N$18=1</formula>
    </cfRule>
  </conditionalFormatting>
  <conditionalFormatting sqref="B19:I19">
    <cfRule type="expression" dxfId="40" priority="40" stopIfTrue="1">
      <formula>$N$20&lt;2</formula>
    </cfRule>
  </conditionalFormatting>
  <conditionalFormatting sqref="A22:I22">
    <cfRule type="expression" dxfId="39" priority="39" stopIfTrue="1">
      <formula>AND($N$20=2,$N$21="2 or more")</formula>
    </cfRule>
  </conditionalFormatting>
  <conditionalFormatting sqref="A20:I21">
    <cfRule type="expression" dxfId="38" priority="38" stopIfTrue="1">
      <formula>$N$20=2</formula>
    </cfRule>
  </conditionalFormatting>
  <conditionalFormatting sqref="B18:G18">
    <cfRule type="expression" dxfId="37" priority="37" stopIfTrue="1">
      <formula>$N$20=2</formula>
    </cfRule>
  </conditionalFormatting>
  <conditionalFormatting sqref="F150:G156">
    <cfRule type="expression" dxfId="36" priority="32" stopIfTrue="1">
      <formula>$N$125&lt;2</formula>
    </cfRule>
  </conditionalFormatting>
  <conditionalFormatting sqref="H150:I156">
    <cfRule type="expression" dxfId="35" priority="30" stopIfTrue="1">
      <formula>$N$125&lt;2</formula>
    </cfRule>
    <cfRule type="expression" dxfId="34" priority="31" stopIfTrue="1">
      <formula>$N$126=1</formula>
    </cfRule>
  </conditionalFormatting>
  <conditionalFormatting sqref="H130:I131 F139:I139 A132:C132 A135:C136 A133 A129:I129 A139:C139 A137:A138 A130:E131 B136:C137 C133:C134">
    <cfRule type="expression" dxfId="33" priority="13">
      <formula>"N20=1"</formula>
    </cfRule>
  </conditionalFormatting>
  <conditionalFormatting sqref="B133">
    <cfRule type="expression" dxfId="32" priority="10" stopIfTrue="1">
      <formula>#REF!="No"</formula>
    </cfRule>
  </conditionalFormatting>
  <conditionalFormatting sqref="B137:C138">
    <cfRule type="expression" dxfId="31" priority="5">
      <formula>"N20=1"</formula>
    </cfRule>
  </conditionalFormatting>
  <conditionalFormatting sqref="B138">
    <cfRule type="expression" dxfId="30" priority="4" stopIfTrue="1">
      <formula>#REF!="No"</formula>
    </cfRule>
  </conditionalFormatting>
  <conditionalFormatting sqref="A134:C134">
    <cfRule type="expression" dxfId="29" priority="3">
      <formula>"N20=1"</formula>
    </cfRule>
  </conditionalFormatting>
  <conditionalFormatting sqref="B134">
    <cfRule type="expression" dxfId="28" priority="2" stopIfTrue="1">
      <formula>#REF!="No"</formula>
    </cfRule>
  </conditionalFormatting>
  <conditionalFormatting sqref="B135:C135">
    <cfRule type="expression" dxfId="27" priority="1">
      <formula>"N20=1"</formula>
    </cfRule>
  </conditionalFormatting>
  <dataValidations count="3">
    <dataValidation type="list" allowBlank="1" showInputMessage="1" showErrorMessage="1" sqref="H152:H156 F152:F156 D152:D156">
      <formula1>"Yes,No"</formula1>
    </dataValidation>
    <dataValidation type="list" allowBlank="1" showInputMessage="1" showErrorMessage="1" sqref="F130:F131">
      <formula1>"Yes, No"</formula1>
    </dataValidation>
    <dataValidation type="list" allowBlank="1" showInputMessage="1" showErrorMessage="1" sqref="F63:I63">
      <formula1>#REF!</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125" max="8" man="1"/>
  </rowBreaks>
  <drawing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B13" sqref="B13:G13"/>
    </sheetView>
  </sheetViews>
  <sheetFormatPr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5002001041/OTHERS/DOM/K00 - NR3 RHQ -1</v>
      </c>
      <c r="B1" s="33"/>
      <c r="C1" s="33"/>
      <c r="D1" s="28"/>
      <c r="E1" s="28"/>
      <c r="F1" s="4"/>
      <c r="G1" s="4"/>
      <c r="H1" s="5" t="s">
        <v>5</v>
      </c>
      <c r="U1" s="201" t="s">
        <v>505</v>
      </c>
      <c r="V1" s="192" t="e">
        <f>SUMIF(#REF!, "Direct",#REF!)</f>
        <v>#REF!</v>
      </c>
      <c r="AA1" s="192" t="str">
        <f>'Names of Bidder'!C6</f>
        <v>Sole Bidder</v>
      </c>
      <c r="AB1" s="168" t="s">
        <v>506</v>
      </c>
    </row>
    <row r="2" spans="1:28" ht="14.1" customHeight="1">
      <c r="A2" s="151"/>
      <c r="B2" s="151"/>
      <c r="C2" s="151"/>
      <c r="D2" s="151"/>
      <c r="E2" s="151"/>
      <c r="R2" s="149"/>
      <c r="U2" s="201" t="s">
        <v>507</v>
      </c>
      <c r="V2" s="202" t="e">
        <f>#REF!-V1</f>
        <v>#REF!</v>
      </c>
      <c r="W2" s="170"/>
      <c r="AA2" s="192">
        <f>'Names of Bidder'!Z6</f>
        <v>0</v>
      </c>
    </row>
    <row r="3" spans="1:28" ht="82.15" customHeight="1">
      <c r="A3" s="869" t="str">
        <f>Cover!$B$2</f>
        <v>Replacement of Porcelain Disc Insulator with Long Rod Polymer Insulator at Shaktinagar, Mirzapur, Varanasi and Gorakhpur TLM in Various Transmission Lines under NR-III</v>
      </c>
      <c r="B3" s="869"/>
      <c r="C3" s="869"/>
      <c r="D3" s="869"/>
      <c r="E3" s="869"/>
      <c r="F3" s="869"/>
      <c r="G3" s="869"/>
      <c r="H3" s="869"/>
      <c r="P3" s="145"/>
      <c r="Q3" s="146"/>
      <c r="R3" s="146"/>
      <c r="S3" s="146"/>
      <c r="U3" s="145"/>
      <c r="V3" s="144"/>
      <c r="X3" s="868"/>
      <c r="Y3" s="868"/>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550</v>
      </c>
      <c r="G5" s="2"/>
      <c r="H5" s="24"/>
      <c r="P5" s="145"/>
      <c r="Q5" s="147"/>
      <c r="R5" s="146"/>
      <c r="S5" s="146"/>
      <c r="U5" s="171"/>
      <c r="V5" s="169"/>
    </row>
    <row r="6" spans="1:28" ht="19.5" customHeight="1">
      <c r="A6" s="870" t="str">
        <f>IF('Names of Bidder'!C9="", "", IF('Names of Bidder'!C6= "JV (Joint Venture)", "JV of " &amp; AA7, ""))</f>
        <v/>
      </c>
      <c r="B6" s="870"/>
      <c r="C6" s="870"/>
      <c r="D6" s="870"/>
      <c r="E6" s="870"/>
      <c r="F6" s="725" t="s">
        <v>770</v>
      </c>
      <c r="G6" s="2"/>
      <c r="H6" s="25"/>
      <c r="P6" s="185"/>
      <c r="Q6" s="172"/>
      <c r="R6" s="172"/>
      <c r="S6" s="172"/>
      <c r="X6" s="868"/>
      <c r="Y6" s="868"/>
    </row>
    <row r="7" spans="1:28" ht="18" customHeight="1">
      <c r="A7" s="35" t="s">
        <v>551</v>
      </c>
      <c r="B7" s="871" t="str">
        <f>IF('Names of Bidder'!C9=0, "", 'Names of Bidder'!C9)</f>
        <v/>
      </c>
      <c r="C7" s="871"/>
      <c r="D7" s="871"/>
      <c r="E7" s="871"/>
      <c r="F7" s="31" t="s">
        <v>554</v>
      </c>
      <c r="G7" s="2"/>
      <c r="H7" s="25"/>
      <c r="P7" s="145"/>
      <c r="Q7" s="186"/>
      <c r="R7" s="173"/>
      <c r="S7" s="173"/>
      <c r="AA7" s="192" t="str">
        <f>IF('Names of Bidder'!C7=1,'Names of Bidder'!C9&amp;" &amp; "&amp;'Names of Bidder'!C14,IF('Names of Bidder'!C7="2 or More",'Names of Bidder'!C9&amp;" , "&amp;'Names of Bidder'!C14&amp;" &amp; "&amp;'Names of Bidder'!C19,""))</f>
        <v/>
      </c>
    </row>
    <row r="8" spans="1:28" ht="18" customHeight="1">
      <c r="A8" s="729" t="s">
        <v>553</v>
      </c>
      <c r="B8" s="871" t="str">
        <f>IF('Names of Bidder'!C10=0, "", 'Names of Bidder'!C10)</f>
        <v/>
      </c>
      <c r="C8" s="871"/>
      <c r="D8" s="871"/>
      <c r="E8" s="871"/>
      <c r="F8" s="725" t="s">
        <v>772</v>
      </c>
      <c r="G8" s="2"/>
      <c r="H8" s="25"/>
      <c r="P8" s="145"/>
      <c r="Q8" s="186"/>
      <c r="R8" s="173"/>
      <c r="S8" s="173"/>
    </row>
    <row r="9" spans="1:28" ht="18" customHeight="1">
      <c r="A9" s="154"/>
      <c r="B9" s="873" t="str">
        <f>IF('Names of Bidder'!C11=0, "", 'Names of Bidder'!C11)</f>
        <v/>
      </c>
      <c r="C9" s="873"/>
      <c r="D9" s="873"/>
      <c r="E9" s="873"/>
      <c r="F9" s="725" t="s">
        <v>771</v>
      </c>
      <c r="H9" s="156"/>
      <c r="P9" s="187"/>
      <c r="Q9" s="188"/>
      <c r="R9" s="146"/>
      <c r="S9" s="174"/>
    </row>
    <row r="10" spans="1:28" ht="18" customHeight="1">
      <c r="A10" s="154"/>
      <c r="B10" s="873" t="str">
        <f>IF('Names of Bidder'!C12=0, "", 'Names of Bidder'!C12)</f>
        <v/>
      </c>
      <c r="C10" s="873"/>
      <c r="D10" s="873"/>
      <c r="E10" s="873"/>
      <c r="F10" s="725" t="s">
        <v>773</v>
      </c>
      <c r="H10" s="156"/>
      <c r="X10" s="868"/>
      <c r="Y10" s="868"/>
    </row>
    <row r="11" spans="1:28" ht="18" customHeight="1">
      <c r="A11" s="239" t="s">
        <v>0</v>
      </c>
      <c r="B11" s="233"/>
      <c r="C11" s="233"/>
      <c r="D11" s="233"/>
      <c r="E11" s="233"/>
      <c r="F11" s="155"/>
      <c r="H11" s="156"/>
      <c r="X11" s="148"/>
      <c r="Y11" s="148"/>
    </row>
    <row r="12" spans="1:28" ht="27.75" customHeight="1">
      <c r="A12" s="1182"/>
      <c r="B12" s="1182"/>
      <c r="C12" s="1182"/>
      <c r="D12" s="1182"/>
      <c r="E12" s="1182"/>
      <c r="F12" s="1182"/>
      <c r="G12" s="1182"/>
      <c r="H12" s="1182"/>
      <c r="I12" s="240"/>
      <c r="L12" s="69" t="str">
        <f>'Names of Bidder'!C6</f>
        <v>Sole Bidder</v>
      </c>
      <c r="X12" s="148"/>
      <c r="Y12" s="148"/>
    </row>
    <row r="13" spans="1:28" ht="55.5" customHeight="1">
      <c r="A13" s="157"/>
      <c r="B13" s="1184" t="s">
        <v>686</v>
      </c>
      <c r="C13" s="1184"/>
      <c r="D13" s="1184"/>
      <c r="E13" s="1184"/>
      <c r="F13" s="1184"/>
      <c r="G13" s="1184"/>
      <c r="H13" s="26"/>
      <c r="Z13" s="175"/>
    </row>
    <row r="14" spans="1:28" ht="33.6" customHeight="1">
      <c r="A14" s="221"/>
      <c r="B14" s="1183"/>
      <c r="C14" s="1183"/>
      <c r="D14" s="1183"/>
      <c r="E14" s="1183"/>
      <c r="F14" s="1183"/>
      <c r="G14" s="1183"/>
      <c r="H14" s="1183"/>
    </row>
    <row r="15" spans="1:28" ht="33.6" customHeight="1">
      <c r="A15" s="222" t="s">
        <v>557</v>
      </c>
      <c r="B15" s="223" t="str">
        <f>'Names of Bidder'!C27&amp;"-"&amp; 'Names of Bidder'!D27&amp;"-" &amp;'Names of Bidder'!E27</f>
        <v>--</v>
      </c>
      <c r="C15" s="223"/>
      <c r="D15" s="219"/>
      <c r="E15" s="224" t="s">
        <v>559</v>
      </c>
      <c r="F15" s="225" t="str">
        <f>IF('Names of Bidder'!C24=0, "", 'Names of Bidder'!C24)</f>
        <v/>
      </c>
      <c r="G15" s="220"/>
      <c r="H15" s="225"/>
    </row>
    <row r="16" spans="1:28" ht="33.6" customHeight="1">
      <c r="A16" s="222" t="s">
        <v>558</v>
      </c>
      <c r="B16" s="223" t="str">
        <f>IF('Names of Bidder'!C28=0, "", 'Names of Bidder'!C28)</f>
        <v/>
      </c>
      <c r="C16" s="223"/>
      <c r="D16" s="220"/>
      <c r="E16" s="224" t="s">
        <v>560</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1178"/>
      <c r="B45" s="1178"/>
      <c r="C45" s="1178"/>
      <c r="D45" s="1178"/>
      <c r="E45" s="1178"/>
      <c r="F45" s="1178"/>
      <c r="G45" s="1178"/>
      <c r="H45" s="1178"/>
      <c r="P45" s="145"/>
      <c r="Q45" s="146"/>
      <c r="R45" s="146"/>
      <c r="S45" s="146"/>
      <c r="U45" s="145"/>
      <c r="V45" s="144"/>
      <c r="X45" s="868"/>
      <c r="Y45" s="868"/>
    </row>
    <row r="46" spans="1:28" ht="21.95" customHeight="1">
      <c r="A46" s="1180"/>
      <c r="B46" s="1180"/>
      <c r="C46" s="1180"/>
      <c r="D46" s="1180"/>
      <c r="E46" s="1180"/>
      <c r="F46" s="1180"/>
      <c r="G46" s="1180"/>
      <c r="H46" s="1180"/>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1181"/>
      <c r="B49" s="1181"/>
      <c r="C49" s="1181"/>
      <c r="D49" s="1181"/>
      <c r="E49" s="1181"/>
      <c r="F49" s="81"/>
      <c r="G49" s="79"/>
      <c r="H49" s="86"/>
      <c r="P49" s="185"/>
      <c r="Q49" s="172"/>
      <c r="R49" s="172"/>
      <c r="S49" s="172"/>
      <c r="X49" s="868"/>
      <c r="Y49" s="868"/>
    </row>
    <row r="50" spans="1:42" ht="18" customHeight="1">
      <c r="A50" s="82"/>
      <c r="B50" s="1187"/>
      <c r="C50" s="1187"/>
      <c r="D50" s="1187"/>
      <c r="E50" s="1187"/>
      <c r="F50" s="81"/>
      <c r="G50" s="79"/>
      <c r="H50" s="86"/>
      <c r="P50" s="145"/>
      <c r="Q50" s="186"/>
      <c r="R50" s="173"/>
      <c r="S50" s="173"/>
    </row>
    <row r="51" spans="1:42" ht="18" customHeight="1">
      <c r="A51" s="82"/>
      <c r="B51" s="1187"/>
      <c r="C51" s="1187"/>
      <c r="D51" s="1187"/>
      <c r="E51" s="1187"/>
      <c r="F51" s="81"/>
      <c r="G51" s="79"/>
      <c r="H51" s="86"/>
      <c r="P51" s="145"/>
      <c r="Q51" s="186"/>
      <c r="R51" s="173"/>
      <c r="S51" s="173"/>
    </row>
    <row r="52" spans="1:42" ht="18" customHeight="1">
      <c r="A52" s="86"/>
      <c r="B52" s="1187"/>
      <c r="C52" s="1187"/>
      <c r="D52" s="1187"/>
      <c r="E52" s="1187"/>
      <c r="F52" s="81"/>
      <c r="G52" s="79"/>
      <c r="H52" s="86"/>
      <c r="P52" s="187"/>
      <c r="Q52" s="191"/>
      <c r="R52" s="184"/>
      <c r="S52" s="174"/>
    </row>
    <row r="53" spans="1:42" ht="18" customHeight="1">
      <c r="A53" s="86"/>
      <c r="B53" s="1187"/>
      <c r="C53" s="1187"/>
      <c r="D53" s="1187"/>
      <c r="E53" s="1187"/>
      <c r="F53" s="81"/>
      <c r="G53" s="79"/>
      <c r="H53" s="86"/>
      <c r="X53" s="868"/>
      <c r="Y53" s="868"/>
    </row>
    <row r="54" spans="1:42" ht="18" customHeight="1">
      <c r="A54" s="86"/>
      <c r="B54" s="86"/>
      <c r="C54" s="86"/>
      <c r="D54" s="86"/>
      <c r="E54" s="86"/>
      <c r="F54" s="82"/>
      <c r="G54" s="96"/>
      <c r="H54" s="96"/>
      <c r="Z54" s="175"/>
    </row>
    <row r="55" spans="1:42" ht="40.5" customHeight="1">
      <c r="A55" s="1179"/>
      <c r="B55" s="1179"/>
      <c r="C55" s="1179"/>
      <c r="D55" s="1179"/>
      <c r="E55" s="1179"/>
      <c r="F55" s="1179"/>
      <c r="G55" s="1179"/>
      <c r="H55" s="1179"/>
      <c r="I55" s="203"/>
      <c r="J55" s="119"/>
      <c r="K55" s="120"/>
      <c r="L55" s="120"/>
      <c r="M55" s="120"/>
      <c r="N55" s="120"/>
      <c r="R55" s="149"/>
      <c r="Z55" s="175"/>
    </row>
    <row r="56" spans="1:42" ht="18" customHeight="1">
      <c r="A56" s="78"/>
      <c r="B56" s="78"/>
      <c r="C56" s="78"/>
      <c r="D56" s="78"/>
      <c r="E56" s="78"/>
      <c r="F56" s="84"/>
      <c r="G56" s="84"/>
      <c r="H56" s="85"/>
      <c r="Q56" s="1190"/>
      <c r="R56" s="1190"/>
      <c r="T56" s="1191"/>
      <c r="U56" s="1191"/>
      <c r="X56" s="868"/>
      <c r="Y56" s="868"/>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868"/>
      <c r="Y60" s="868"/>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1189"/>
      <c r="Y64" s="1189"/>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1188"/>
      <c r="C107" s="1188"/>
      <c r="D107" s="1188"/>
      <c r="E107" s="1188"/>
      <c r="F107" s="101"/>
      <c r="G107" s="101"/>
      <c r="H107" s="79"/>
      <c r="J107" s="121"/>
      <c r="K107" s="68"/>
      <c r="L107" s="68"/>
      <c r="M107" s="68"/>
      <c r="N107" s="68"/>
      <c r="O107" s="1"/>
      <c r="P107" s="144"/>
      <c r="Q107" s="37"/>
      <c r="R107" s="179"/>
      <c r="S107" s="149"/>
      <c r="T107" s="37"/>
      <c r="U107" s="179"/>
      <c r="V107" s="144"/>
      <c r="W107" s="148"/>
    </row>
    <row r="108" spans="1:23" ht="26.1" customHeight="1">
      <c r="A108" s="116"/>
      <c r="B108" s="1185"/>
      <c r="C108" s="1185"/>
      <c r="D108" s="1185"/>
      <c r="E108" s="1185"/>
      <c r="F108" s="101"/>
      <c r="G108" s="101"/>
      <c r="H108" s="79"/>
      <c r="J108" s="121"/>
      <c r="K108" s="68"/>
      <c r="L108" s="68"/>
      <c r="M108" s="68"/>
      <c r="N108" s="68"/>
      <c r="O108" s="1"/>
      <c r="P108" s="144"/>
      <c r="Q108" s="37"/>
      <c r="R108" s="179"/>
      <c r="S108" s="149"/>
      <c r="T108" s="37"/>
      <c r="U108" s="179"/>
      <c r="V108" s="144"/>
      <c r="W108" s="144"/>
    </row>
    <row r="109" spans="1:23" ht="26.1" customHeight="1">
      <c r="A109" s="116"/>
      <c r="B109" s="1186"/>
      <c r="C109" s="1186"/>
      <c r="D109" s="1186"/>
      <c r="E109" s="1186"/>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algorithmName="SHA-512" hashValue="e9k9uP+xWU8YF7ryyYG7NG9OommLA3RfuUXcMp1zuEtVarsvVlEKFHPyuf+f6OH6bpgNc1jTgLulz7KlPNfezw==" saltValue="bdITKF1t0B7cmQvXfOmOPg==" spinCount="100000" sheet="1" selectLockedCells="1"/>
  <customSheetViews>
    <customSheetView guid="{1B802DD6-DAD0-4EE3-87BD-7454C733B731}"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284853EB-2B04-4CBC-8D51-9311CCD70844}"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26" priority="5" stopIfTrue="1">
      <formula>F62=""</formula>
    </cfRule>
  </conditionalFormatting>
  <conditionalFormatting sqref="R86:R87 R77:R78 U77:U78 U86:U87 H69 H78 F69 F87:F88 F76 F78:F85 H87">
    <cfRule type="cellIs" dxfId="25" priority="6" stopIfTrue="1" operator="equal">
      <formula>"a"</formula>
    </cfRule>
  </conditionalFormatting>
  <conditionalFormatting sqref="U102:U106 R102:R106 R61:R72 R90:R100 R88 R75:R76 R79:R85 U90:U100 U75:U76 U88 U79:U85 U61:U72">
    <cfRule type="cellIs" dxfId="24" priority="7" stopIfTrue="1" operator="equal">
      <formula>#REF!</formula>
    </cfRule>
  </conditionalFormatting>
  <conditionalFormatting sqref="A12:H12">
    <cfRule type="expression" dxfId="23"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topLeftCell="A4" zoomScaleNormal="100" zoomScaleSheetLayoutView="100" workbookViewId="0">
      <selection activeCell="F14" sqref="F14"/>
    </sheetView>
  </sheetViews>
  <sheetFormatPr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5002001041/OTHERS/DOM/K00 - NR3 RHQ -1</v>
      </c>
      <c r="B1" s="29"/>
      <c r="C1" s="29"/>
      <c r="D1" s="30"/>
      <c r="E1" s="30"/>
      <c r="F1" s="4"/>
      <c r="G1" s="5" t="s">
        <v>11</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869" t="str">
        <f>Cover!$B$2</f>
        <v>Replacement of Porcelain Disc Insulator with Long Rod Polymer Insulator at Shaktinagar, Mirzapur, Varanasi and Gorakhpur TLM in Various Transmission Lines under NR-III</v>
      </c>
      <c r="B3" s="869"/>
      <c r="C3" s="869"/>
      <c r="D3" s="869"/>
      <c r="E3" s="869"/>
      <c r="F3" s="869"/>
      <c r="G3" s="869"/>
      <c r="H3" s="193"/>
      <c r="I3" s="212"/>
      <c r="J3" s="121"/>
      <c r="K3" s="68"/>
      <c r="L3" s="68" t="s">
        <v>530</v>
      </c>
      <c r="M3" s="68"/>
      <c r="N3" s="68">
        <f>IF(ISERROR(#REF!/(#REF!+#REF!+#REF!)),0,#REF!/(#REF! +#REF!+#REF!))</f>
        <v>0</v>
      </c>
      <c r="O3" s="68"/>
      <c r="P3" s="71"/>
      <c r="Q3" s="72"/>
      <c r="R3" s="72"/>
      <c r="S3" s="72"/>
      <c r="T3" s="66"/>
      <c r="U3" s="71"/>
      <c r="V3" s="66"/>
      <c r="W3" s="66"/>
      <c r="X3" s="1194"/>
      <c r="Y3" s="1194"/>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531</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550</v>
      </c>
      <c r="G5" s="2"/>
      <c r="H5" s="73"/>
      <c r="L5" s="208" t="s">
        <v>533</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195" t="str">
        <f>'Attach 3 (JV)'!A6</f>
        <v/>
      </c>
      <c r="B6" s="1195"/>
      <c r="C6" s="1195"/>
      <c r="D6" s="1195"/>
      <c r="E6" s="1195"/>
      <c r="F6" s="199" t="str">
        <f>'Attach 3 (JV)'!F6</f>
        <v>Contracts &amp; Materials Deptt</v>
      </c>
      <c r="G6" s="2"/>
      <c r="H6" s="74"/>
      <c r="L6" s="208" t="s">
        <v>532</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551</v>
      </c>
      <c r="B7" s="1196" t="str">
        <f>IF('Attach 3 (JV)'!B7=0, "", 'Attach 3 (JV)'!B7)</f>
        <v/>
      </c>
      <c r="C7" s="1196"/>
      <c r="D7" s="1196"/>
      <c r="E7" s="1196"/>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553</v>
      </c>
      <c r="B8" s="1196" t="str">
        <f>IF('Attach 3 (JV)'!B8=0, "", 'Attach 3 (JV)'!B8)</f>
        <v/>
      </c>
      <c r="C8" s="1196"/>
      <c r="D8" s="1196"/>
      <c r="E8" s="1196"/>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193" t="str">
        <f>IF('Attach 3 (JV)'!B9=0, "", 'Attach 3 (JV)'!B9)</f>
        <v/>
      </c>
      <c r="C9" s="1193"/>
      <c r="D9" s="1193"/>
      <c r="E9" s="1193"/>
      <c r="F9" s="200" t="str">
        <f>'Attach 3 (JV)'!F9</f>
        <v>12 Rana Pratap Marg</v>
      </c>
      <c r="G9" s="152"/>
      <c r="H9" s="74"/>
      <c r="L9" s="208" t="s">
        <v>521</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193" t="str">
        <f>IF('Attach 3 (JV)'!B10=0, "", 'Attach 3 (JV)'!B10)</f>
        <v/>
      </c>
      <c r="C10" s="1193"/>
      <c r="D10" s="1193"/>
      <c r="E10" s="1193"/>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197" t="str">
        <f>"We hereby certify that equipment and materials to be supplied are produced in " &amp;H23 &amp; " eligible source country"</f>
        <v>We hereby certify that equipment and materials to be supplied are produced in  eligible source country</v>
      </c>
      <c r="B13" s="1197"/>
      <c r="C13" s="1197"/>
      <c r="D13" s="1197"/>
      <c r="E13" s="1198"/>
      <c r="F13" s="243" t="s">
        <v>9</v>
      </c>
      <c r="G13" s="243" t="s">
        <v>10</v>
      </c>
    </row>
    <row r="14" spans="1:42" ht="15.75" customHeight="1">
      <c r="A14" s="1192" t="str">
        <f>"We hereby certify that our company is incorporated and registered in " &amp;I23 &amp; " eligible source " &amp;G15</f>
        <v xml:space="preserve">We hereby certify that our company is incorporated and registered in  eligible source </v>
      </c>
      <c r="B14" s="1192"/>
      <c r="C14" s="1192"/>
      <c r="D14" s="1192"/>
      <c r="E14" s="1192"/>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557</v>
      </c>
      <c r="B25" s="229" t="str">
        <f>'Attach 3 (JV)'!B15</f>
        <v>--</v>
      </c>
      <c r="C25" s="229"/>
      <c r="D25" s="214" t="s">
        <v>559</v>
      </c>
      <c r="E25" s="2"/>
      <c r="F25" s="230" t="str">
        <f>'Attach 3 (JV)'!F15</f>
        <v/>
      </c>
      <c r="G25" s="2"/>
    </row>
    <row r="26" spans="1:9">
      <c r="A26" s="7" t="s">
        <v>558</v>
      </c>
      <c r="B26" s="229" t="str">
        <f>'Attach 3 (JV)'!B16</f>
        <v/>
      </c>
      <c r="C26" s="229"/>
      <c r="D26" s="214" t="s">
        <v>560</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1B802DD6-DAD0-4EE3-87BD-7454C733B731}" showPageBreaks="1" showGridLines="0" printArea="1" hiddenRows="1" hiddenColumns="1" view="pageBreakPreview" topLeftCell="A4">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284853EB-2B04-4CBC-8D51-9311CCD70844}" showPageBreaks="1" showGridLines="0" printArea="1" hiddenRows="1" hiddenColumns="1" view="pageBreakPreview" topLeftCell="A4">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8"/>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3"/>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topLeftCell="A10" zoomScaleNormal="85" zoomScaleSheetLayoutView="100" workbookViewId="0">
      <selection activeCell="B16" sqref="B16"/>
    </sheetView>
  </sheetViews>
  <sheetFormatPr defaultRowHeight="14.25"/>
  <cols>
    <col min="1" max="1" width="10.625" style="251" customWidth="1"/>
    <col min="2" max="2" width="20.75" style="251" customWidth="1"/>
    <col min="3" max="3" width="28.875" style="251" customWidth="1"/>
    <col min="4" max="4" width="10.75" style="251" customWidth="1"/>
    <col min="5" max="5" width="23.375" style="251" customWidth="1"/>
    <col min="6" max="6" width="18.75" style="251" customWidth="1"/>
    <col min="7" max="8" width="9" style="251"/>
    <col min="9" max="16384" width="9" style="252"/>
  </cols>
  <sheetData>
    <row r="1" spans="1:9" ht="20.25" customHeight="1">
      <c r="A1" s="248" t="str">
        <f>Basic!B5</f>
        <v>5002001041/OTHERS/DOM/K00 - NR3 RHQ -1</v>
      </c>
      <c r="B1" s="302"/>
      <c r="C1" s="302"/>
      <c r="D1" s="302"/>
      <c r="E1" s="303" t="s">
        <v>30</v>
      </c>
    </row>
    <row r="2" spans="1:9" ht="11.1" customHeight="1"/>
    <row r="3" spans="1:9" ht="51" customHeight="1">
      <c r="A3" s="1200" t="str">
        <f>Basic!B1</f>
        <v>Replacement of Porcelain Disc Insulator with Long Rod Polymer Insulator at Shaktinagar, Mirzapur, Varanasi and Gorakhpur TLM in Various Transmission Lines under NR-III</v>
      </c>
      <c r="B3" s="1200"/>
      <c r="C3" s="1200"/>
      <c r="D3" s="1200"/>
      <c r="E3" s="1200"/>
      <c r="F3" s="253"/>
      <c r="G3" s="253"/>
      <c r="H3" s="253"/>
    </row>
    <row r="4" spans="1:9" ht="11.1" customHeight="1">
      <c r="A4" s="254"/>
      <c r="H4" s="255"/>
      <c r="I4" s="256"/>
    </row>
    <row r="5" spans="1:9" s="663" customFormat="1" ht="20.100000000000001" customHeight="1">
      <c r="A5" s="1201" t="s">
        <v>31</v>
      </c>
      <c r="B5" s="1201"/>
      <c r="C5" s="1201"/>
      <c r="D5" s="1201"/>
      <c r="E5" s="1201"/>
      <c r="F5" s="661"/>
      <c r="G5" s="265"/>
      <c r="H5" s="255"/>
      <c r="I5" s="662"/>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6" customFormat="1" ht="15">
      <c r="A8" s="1202" t="str">
        <f>'Attach 3 (JV)'!A6</f>
        <v/>
      </c>
      <c r="B8" s="1202"/>
      <c r="C8" s="1202"/>
      <c r="D8" s="262" t="str">
        <f>'Attach 3 (JV)'!F6</f>
        <v>Contracts &amp; Materials Deptt</v>
      </c>
      <c r="E8" s="259"/>
      <c r="F8" s="259"/>
      <c r="G8" s="259"/>
      <c r="H8" s="304"/>
      <c r="I8" s="305"/>
    </row>
    <row r="9" spans="1:9" ht="15">
      <c r="A9" s="263" t="s">
        <v>551</v>
      </c>
      <c r="B9" s="1203" t="str">
        <f>'Attach 3 (JV)'!B7:E7</f>
        <v/>
      </c>
      <c r="C9" s="1203"/>
      <c r="D9" s="262" t="str">
        <f>'Attach 3 (JV)'!F7</f>
        <v>Power Grid Corporation of India Ltd.,</v>
      </c>
      <c r="H9" s="255"/>
      <c r="I9" s="258"/>
    </row>
    <row r="10" spans="1:9" ht="15">
      <c r="A10" s="263" t="s">
        <v>553</v>
      </c>
      <c r="B10" s="1204" t="str">
        <f>'Attach 3 (JV)'!B8:E8</f>
        <v/>
      </c>
      <c r="C10" s="1204"/>
      <c r="D10" s="262" t="str">
        <f>'Attach 3 (JV)'!F8</f>
        <v>3rd Floor</v>
      </c>
      <c r="H10" s="255"/>
      <c r="I10" s="258"/>
    </row>
    <row r="11" spans="1:9">
      <c r="B11" s="1204" t="str">
        <f>'Attach 3 (JV)'!B9:E9</f>
        <v/>
      </c>
      <c r="C11" s="1204"/>
      <c r="D11" s="262" t="str">
        <f>'Attach 3 (JV)'!F9</f>
        <v>12 Rana Pratap Marg</v>
      </c>
    </row>
    <row r="12" spans="1:9">
      <c r="A12" s="259"/>
      <c r="B12" s="1204" t="str">
        <f>'Attach 3 (JV)'!B10:E10</f>
        <v/>
      </c>
      <c r="C12" s="1204"/>
      <c r="D12" s="264" t="str">
        <f>'Attach 3 (JV)'!F10</f>
        <v>Lucknow-226001 (UP)</v>
      </c>
    </row>
    <row r="13" spans="1:9">
      <c r="A13" s="251" t="s">
        <v>0</v>
      </c>
      <c r="D13" s="265"/>
    </row>
    <row r="14" spans="1:9" ht="72" customHeight="1">
      <c r="A14" s="1205" t="s">
        <v>12</v>
      </c>
      <c r="B14" s="1205"/>
      <c r="C14" s="1205"/>
      <c r="D14" s="1205"/>
      <c r="E14" s="1205"/>
    </row>
    <row r="15" spans="1:9" s="251" customFormat="1" ht="20.100000000000001" customHeight="1">
      <c r="A15" s="307" t="s">
        <v>13</v>
      </c>
      <c r="B15" s="307" t="s">
        <v>14</v>
      </c>
      <c r="C15" s="307" t="s">
        <v>15</v>
      </c>
      <c r="D15" s="307" t="s">
        <v>535</v>
      </c>
      <c r="E15" s="307" t="s">
        <v>536</v>
      </c>
      <c r="I15" s="252"/>
    </row>
    <row r="16" spans="1:9" ht="20.100000000000001" customHeight="1">
      <c r="A16" s="308">
        <v>1</v>
      </c>
      <c r="B16" s="309"/>
      <c r="C16" s="309"/>
      <c r="D16" s="309"/>
      <c r="E16" s="309"/>
    </row>
    <row r="17" spans="1:6" ht="20.100000000000001" customHeight="1">
      <c r="A17" s="308">
        <v>2</v>
      </c>
      <c r="B17" s="309"/>
      <c r="C17" s="309"/>
      <c r="D17" s="309"/>
      <c r="E17" s="309"/>
    </row>
    <row r="18" spans="1:6" ht="20.100000000000001" customHeight="1">
      <c r="A18" s="308">
        <v>3</v>
      </c>
      <c r="B18" s="309"/>
      <c r="C18" s="309"/>
      <c r="D18" s="309"/>
      <c r="E18" s="309"/>
    </row>
    <row r="19" spans="1:6" ht="20.100000000000001" customHeight="1">
      <c r="A19" s="308">
        <v>4</v>
      </c>
      <c r="B19" s="310"/>
      <c r="C19" s="310"/>
      <c r="D19" s="309"/>
      <c r="E19" s="310"/>
    </row>
    <row r="20" spans="1:6" ht="20.100000000000001" customHeight="1">
      <c r="A20" s="308">
        <v>5</v>
      </c>
      <c r="B20" s="310"/>
      <c r="C20" s="310"/>
      <c r="D20" s="310"/>
      <c r="E20" s="310"/>
    </row>
    <row r="21" spans="1:6" ht="15.95" customHeight="1">
      <c r="F21" s="311" t="b">
        <v>0</v>
      </c>
    </row>
    <row r="22" spans="1:6" ht="62.25" customHeight="1">
      <c r="A22" s="1206" t="s">
        <v>16</v>
      </c>
      <c r="B22" s="1206"/>
      <c r="C22" s="1206"/>
      <c r="D22" s="1206"/>
      <c r="E22" s="1206"/>
    </row>
    <row r="23" spans="1:6" ht="23.1" customHeight="1">
      <c r="C23" s="287"/>
    </row>
    <row r="24" spans="1:6" ht="23.1" customHeight="1">
      <c r="A24" s="288" t="s">
        <v>378</v>
      </c>
      <c r="B24" s="289" t="str">
        <f>'Attach 3 (JV)'!B15</f>
        <v>--</v>
      </c>
      <c r="C24" s="287" t="s">
        <v>381</v>
      </c>
      <c r="D24" s="290" t="str">
        <f>'Attach 3 (JV)'!F15</f>
        <v/>
      </c>
    </row>
    <row r="25" spans="1:6" ht="23.1" customHeight="1">
      <c r="A25" s="288" t="s">
        <v>27</v>
      </c>
      <c r="B25" s="290" t="str">
        <f>'Attach 3 (JV)'!B16</f>
        <v/>
      </c>
      <c r="C25" s="287" t="s">
        <v>382</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2" t="str">
        <f>A1</f>
        <v>5002001041/OTHERS/DOM/K00 - NR3 RHQ -1</v>
      </c>
      <c r="E29" s="313" t="str">
        <f>E1</f>
        <v>ATTACHMENT-4 (A)</v>
      </c>
    </row>
    <row r="30" spans="1:6" ht="20.100000000000001" customHeight="1">
      <c r="A30" s="293"/>
    </row>
    <row r="31" spans="1:6" ht="20.100000000000001" customHeight="1">
      <c r="C31" s="312" t="str">
        <f>A5</f>
        <v>(List of Special Maintenance Tools &amp; Tackles)</v>
      </c>
    </row>
    <row r="32" spans="1:6" ht="20.100000000000001" customHeight="1"/>
    <row r="33" spans="1:5" ht="20.100000000000001" customHeight="1">
      <c r="A33" s="314" t="str">
        <f>A15</f>
        <v xml:space="preserve">S.No.  </v>
      </c>
      <c r="B33" s="314" t="str">
        <f>B15</f>
        <v>For Equipment</v>
      </c>
      <c r="C33" s="314" t="str">
        <f>C15</f>
        <v>Item Description</v>
      </c>
      <c r="D33" s="314" t="str">
        <f>D15</f>
        <v>Unit</v>
      </c>
      <c r="E33" s="314" t="str">
        <f>E15</f>
        <v>Quantity</v>
      </c>
    </row>
    <row r="34" spans="1:5" ht="20.25" customHeight="1">
      <c r="A34" s="315"/>
      <c r="B34" s="315"/>
      <c r="C34" s="315"/>
      <c r="D34" s="315"/>
      <c r="E34" s="315"/>
    </row>
    <row r="35" spans="1:5" ht="20.25" customHeight="1">
      <c r="A35" s="315"/>
      <c r="B35" s="315"/>
      <c r="C35" s="315"/>
      <c r="D35" s="315"/>
      <c r="E35" s="315"/>
    </row>
    <row r="36" spans="1:5" ht="20.25" customHeight="1">
      <c r="A36" s="315"/>
      <c r="B36" s="315"/>
      <c r="C36" s="315"/>
      <c r="D36" s="315"/>
      <c r="E36" s="315"/>
    </row>
    <row r="37" spans="1:5" ht="20.25" customHeight="1">
      <c r="A37" s="315"/>
      <c r="B37" s="315"/>
      <c r="C37" s="315"/>
      <c r="D37" s="315"/>
      <c r="E37" s="315"/>
    </row>
    <row r="38" spans="1:5" ht="20.25" customHeight="1">
      <c r="A38" s="315"/>
      <c r="B38" s="315"/>
      <c r="C38" s="315"/>
      <c r="D38" s="315"/>
      <c r="E38" s="315"/>
    </row>
    <row r="39" spans="1:5" ht="20.25" customHeight="1">
      <c r="A39" s="315"/>
      <c r="B39" s="315"/>
      <c r="C39" s="315"/>
      <c r="D39" s="315"/>
      <c r="E39" s="315"/>
    </row>
    <row r="40" spans="1:5" ht="20.25" customHeight="1">
      <c r="A40" s="315"/>
      <c r="B40" s="315"/>
      <c r="C40" s="315"/>
      <c r="D40" s="315"/>
      <c r="E40" s="315"/>
    </row>
    <row r="41" spans="1:5" ht="20.25" customHeight="1">
      <c r="A41" s="315"/>
      <c r="B41" s="315"/>
      <c r="C41" s="315"/>
      <c r="D41" s="315"/>
      <c r="E41" s="315"/>
    </row>
    <row r="42" spans="1:5" ht="20.25" customHeight="1">
      <c r="A42" s="315"/>
      <c r="B42" s="315"/>
      <c r="C42" s="315"/>
      <c r="D42" s="315"/>
      <c r="E42" s="315"/>
    </row>
    <row r="43" spans="1:5" ht="20.25" customHeight="1">
      <c r="A43" s="315"/>
      <c r="B43" s="315"/>
      <c r="C43" s="315"/>
      <c r="D43" s="315"/>
      <c r="E43" s="315"/>
    </row>
    <row r="44" spans="1:5" ht="20.25" customHeight="1">
      <c r="A44" s="315"/>
      <c r="B44" s="315"/>
      <c r="C44" s="315"/>
      <c r="D44" s="315"/>
      <c r="E44" s="315"/>
    </row>
    <row r="45" spans="1:5" ht="20.25" customHeight="1">
      <c r="A45" s="315"/>
      <c r="B45" s="315"/>
      <c r="C45" s="315"/>
      <c r="D45" s="315"/>
      <c r="E45" s="315"/>
    </row>
    <row r="46" spans="1:5" ht="20.25" customHeight="1">
      <c r="A46" s="315"/>
      <c r="B46" s="315"/>
      <c r="C46" s="315"/>
      <c r="D46" s="315"/>
      <c r="E46" s="315"/>
    </row>
    <row r="47" spans="1:5" ht="20.25" customHeight="1">
      <c r="A47" s="315"/>
      <c r="B47" s="315"/>
      <c r="C47" s="315"/>
      <c r="D47" s="315"/>
      <c r="E47" s="315"/>
    </row>
    <row r="48" spans="1:5" ht="20.25" customHeight="1">
      <c r="A48" s="315"/>
      <c r="B48" s="315"/>
      <c r="C48" s="315"/>
      <c r="D48" s="315"/>
      <c r="E48" s="315"/>
    </row>
    <row r="49" spans="1:5" ht="20.25" customHeight="1">
      <c r="A49" s="315"/>
      <c r="B49" s="315"/>
      <c r="C49" s="315"/>
      <c r="D49" s="315"/>
      <c r="E49" s="315"/>
    </row>
    <row r="50" spans="1:5" ht="20.25" customHeight="1">
      <c r="A50" s="315"/>
      <c r="B50" s="315"/>
      <c r="C50" s="315"/>
      <c r="D50" s="315"/>
      <c r="E50" s="315"/>
    </row>
    <row r="51" spans="1:5" ht="20.25" customHeight="1">
      <c r="A51" s="315"/>
      <c r="B51" s="315"/>
      <c r="C51" s="315"/>
      <c r="D51" s="315"/>
      <c r="E51" s="315"/>
    </row>
    <row r="52" spans="1:5" ht="20.25" customHeight="1">
      <c r="A52" s="315"/>
      <c r="B52" s="315"/>
      <c r="C52" s="315"/>
      <c r="D52" s="315"/>
      <c r="E52" s="315"/>
    </row>
    <row r="53" spans="1:5">
      <c r="A53" s="315"/>
      <c r="B53" s="315"/>
      <c r="C53" s="315"/>
      <c r="D53" s="315"/>
      <c r="E53" s="315"/>
    </row>
    <row r="54" spans="1:5">
      <c r="A54" s="316"/>
      <c r="B54" s="316"/>
      <c r="C54" s="316"/>
      <c r="D54" s="316"/>
      <c r="E54" s="316"/>
    </row>
    <row r="55" spans="1:5">
      <c r="A55" s="316"/>
      <c r="B55" s="316"/>
      <c r="C55" s="316"/>
      <c r="D55" s="316"/>
      <c r="E55" s="316"/>
    </row>
    <row r="56" spans="1:5">
      <c r="A56" s="316"/>
      <c r="B56" s="316"/>
      <c r="C56" s="316"/>
      <c r="D56" s="316"/>
      <c r="E56" s="316"/>
    </row>
    <row r="57" spans="1:5" ht="15">
      <c r="A57" s="316" t="str">
        <f t="shared" ref="A57:D58" si="0">A24</f>
        <v>Date      :</v>
      </c>
      <c r="B57" s="317" t="str">
        <f t="shared" si="0"/>
        <v>--</v>
      </c>
      <c r="C57" s="318" t="str">
        <f t="shared" si="0"/>
        <v>Printed Name :</v>
      </c>
      <c r="D57" s="1199" t="str">
        <f t="shared" si="0"/>
        <v/>
      </c>
      <c r="E57" s="1199"/>
    </row>
    <row r="58" spans="1:5" ht="15">
      <c r="A58" s="316" t="str">
        <f t="shared" si="0"/>
        <v>Place      :</v>
      </c>
      <c r="B58" s="312" t="str">
        <f t="shared" si="0"/>
        <v/>
      </c>
      <c r="C58" s="318" t="str">
        <f t="shared" si="0"/>
        <v>Designation :</v>
      </c>
      <c r="D58" s="1199" t="str">
        <f t="shared" si="0"/>
        <v/>
      </c>
      <c r="E58" s="1199"/>
    </row>
    <row r="59" spans="1:5">
      <c r="A59" s="316"/>
      <c r="B59" s="316"/>
      <c r="C59" s="316"/>
      <c r="D59" s="316"/>
      <c r="E59" s="316"/>
    </row>
    <row r="60" spans="1:5">
      <c r="A60" s="316"/>
      <c r="B60" s="316"/>
      <c r="C60" s="316"/>
      <c r="D60" s="316"/>
      <c r="E60" s="316"/>
    </row>
    <row r="61" spans="1:5">
      <c r="A61" s="316"/>
      <c r="B61" s="316"/>
      <c r="C61" s="316"/>
      <c r="D61" s="316"/>
      <c r="E61" s="316"/>
    </row>
  </sheetData>
  <sheetProtection algorithmName="SHA-512" hashValue="qnXp3YmsVnrJ2dqxxVEBvtGuYLaL5ud8UiQRWlZ6bwM6EvV+AOGLlMW/Z2ULbM7G0Mg+3vrGBeG+dsIApP6QwA==" saltValue="vfRdngnn4WiMrshWf1Rhjg==" spinCount="100000" sheet="1" selectLockedCells="1"/>
  <customSheetViews>
    <customSheetView guid="{1B802DD6-DAD0-4EE3-87BD-7454C733B731}" showPageBreaks="1" showGridLines="0" zeroValues="0" printArea="1" view="pageBreakPreview" topLeftCell="A10">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284853EB-2B04-4CBC-8D51-9311CCD70844}"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B18" sqref="B18"/>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5002001041/OTHERS/DOM/K00 - NR3 RHQ -1</v>
      </c>
      <c r="B1" s="249"/>
      <c r="C1" s="249"/>
      <c r="D1" s="249"/>
      <c r="E1" s="250" t="s">
        <v>29</v>
      </c>
    </row>
    <row r="2" spans="1:9" ht="11.25" customHeight="1"/>
    <row r="3" spans="1:9" ht="40.5" customHeight="1">
      <c r="A3" s="1223" t="str">
        <f>Cover!B2</f>
        <v>Replacement of Porcelain Disc Insulator with Long Rod Polymer Insulator at Shaktinagar, Mirzapur, Varanasi and Gorakhpur TLM in Various Transmission Lines under NR-III</v>
      </c>
      <c r="B3" s="1223"/>
      <c r="C3" s="1223"/>
      <c r="D3" s="1223"/>
      <c r="E3" s="1223"/>
      <c r="F3" s="253"/>
      <c r="G3" s="253"/>
      <c r="H3" s="253"/>
    </row>
    <row r="4" spans="1:9" ht="15">
      <c r="A4" s="254"/>
      <c r="H4" s="255"/>
      <c r="I4" s="256"/>
    </row>
    <row r="5" spans="1:9" s="663" customFormat="1" ht="20.100000000000001" customHeight="1">
      <c r="A5" s="1201" t="s">
        <v>28</v>
      </c>
      <c r="B5" s="1201"/>
      <c r="C5" s="1201"/>
      <c r="D5" s="1201"/>
      <c r="E5" s="1201"/>
      <c r="F5" s="661"/>
      <c r="G5" s="265"/>
      <c r="H5" s="255"/>
      <c r="I5" s="662"/>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02" t="str">
        <f>'Attach 3 (JV)'!A6:E6</f>
        <v/>
      </c>
      <c r="B8" s="1202"/>
      <c r="C8" s="1202"/>
      <c r="D8" s="262" t="str">
        <f>'Attach 3 (JV)'!F6</f>
        <v>Contracts &amp; Materials Deptt</v>
      </c>
      <c r="H8" s="255"/>
      <c r="I8" s="258"/>
    </row>
    <row r="9" spans="1:9" ht="15">
      <c r="A9" s="263" t="s">
        <v>551</v>
      </c>
      <c r="B9" s="1224" t="str">
        <f>'Attach 3 (JV)'!B7:E7</f>
        <v/>
      </c>
      <c r="C9" s="1224"/>
      <c r="D9" s="262" t="str">
        <f>'Attach 3 (JV)'!F7</f>
        <v>Power Grid Corporation of India Ltd.,</v>
      </c>
      <c r="H9" s="255"/>
      <c r="I9" s="258"/>
    </row>
    <row r="10" spans="1:9" ht="15">
      <c r="A10" s="263" t="s">
        <v>553</v>
      </c>
      <c r="B10" s="1218" t="str">
        <f>'Attach 3 (JV)'!B8:E8</f>
        <v/>
      </c>
      <c r="C10" s="1218"/>
      <c r="D10" s="262" t="str">
        <f>'Attach 3 (JV)'!F8</f>
        <v>3rd Floor</v>
      </c>
      <c r="H10" s="255"/>
      <c r="I10" s="258"/>
    </row>
    <row r="11" spans="1:9">
      <c r="B11" s="1218" t="str">
        <f>'Attach 3 (JV)'!B9:E9</f>
        <v/>
      </c>
      <c r="C11" s="1218"/>
      <c r="D11" s="262" t="str">
        <f>'Attach 3 (JV)'!F9</f>
        <v>12 Rana Pratap Marg</v>
      </c>
    </row>
    <row r="12" spans="1:9">
      <c r="A12" s="259"/>
      <c r="B12" s="1218" t="str">
        <f>'Attach 3 (JV)'!B10:E10</f>
        <v/>
      </c>
      <c r="C12" s="1218"/>
      <c r="D12" s="264" t="str">
        <f>'Attach 3 (JV)'!F10</f>
        <v>Lucknow-226001 (UP)</v>
      </c>
    </row>
    <row r="13" spans="1:9" ht="20.100000000000001" customHeight="1">
      <c r="A13" s="251" t="s">
        <v>0</v>
      </c>
      <c r="D13" s="265"/>
    </row>
    <row r="14" spans="1:9" ht="57" customHeight="1">
      <c r="A14" s="1206" t="s">
        <v>763</v>
      </c>
      <c r="B14" s="1206"/>
      <c r="C14" s="1206"/>
      <c r="D14" s="1206"/>
      <c r="E14" s="1206"/>
    </row>
    <row r="15" spans="1:9" ht="32.1" customHeight="1">
      <c r="A15" s="1219" t="s">
        <v>544</v>
      </c>
      <c r="B15" s="1219" t="s">
        <v>15</v>
      </c>
      <c r="C15" s="1219" t="s">
        <v>17</v>
      </c>
      <c r="D15" s="1221" t="s">
        <v>18</v>
      </c>
      <c r="E15" s="1222"/>
    </row>
    <row r="16" spans="1:9" ht="19.5" customHeight="1">
      <c r="A16" s="1220"/>
      <c r="B16" s="1220"/>
      <c r="C16" s="1220"/>
      <c r="D16" s="266" t="s">
        <v>19</v>
      </c>
      <c r="E16" s="266" t="s">
        <v>20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207" t="s">
        <v>21</v>
      </c>
      <c r="B23" s="1207"/>
      <c r="C23" s="1207"/>
      <c r="D23" s="1207"/>
      <c r="E23" s="1207"/>
      <c r="F23" s="280"/>
      <c r="G23" s="280"/>
      <c r="H23" s="279"/>
    </row>
    <row r="24" spans="1:8" ht="32.1" hidden="1" customHeight="1">
      <c r="A24" s="1208" t="s">
        <v>544</v>
      </c>
      <c r="B24" s="1208" t="s">
        <v>15</v>
      </c>
      <c r="C24" s="1208" t="s">
        <v>22</v>
      </c>
      <c r="D24" s="1210" t="s">
        <v>23</v>
      </c>
      <c r="E24" s="1211"/>
    </row>
    <row r="25" spans="1:8" ht="22.5" hidden="1" customHeight="1">
      <c r="A25" s="1209"/>
      <c r="B25" s="1209"/>
      <c r="C25" s="1209"/>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212" t="s">
        <v>26</v>
      </c>
      <c r="B29" s="1212"/>
      <c r="C29" s="1212"/>
      <c r="D29" s="1212"/>
      <c r="E29" s="1212"/>
    </row>
    <row r="30" spans="1:8" ht="15.95" customHeight="1">
      <c r="A30" s="286"/>
      <c r="B30" s="286"/>
      <c r="C30" s="287"/>
      <c r="D30" s="286"/>
      <c r="E30" s="286"/>
    </row>
    <row r="31" spans="1:8" ht="15.95" customHeight="1">
      <c r="A31" s="288" t="s">
        <v>378</v>
      </c>
      <c r="B31" s="289" t="str">
        <f>'Attach 3 (JV)'!B15</f>
        <v>--</v>
      </c>
      <c r="C31" s="287" t="s">
        <v>381</v>
      </c>
      <c r="D31" s="290" t="str">
        <f>'Attach 3 (JV)'!F15</f>
        <v/>
      </c>
    </row>
    <row r="32" spans="1:8" ht="15.95" customHeight="1">
      <c r="A32" s="288" t="s">
        <v>27</v>
      </c>
      <c r="B32" s="290" t="str">
        <f>'Attach 3 (JV)'!B16</f>
        <v/>
      </c>
      <c r="C32" s="287" t="s">
        <v>382</v>
      </c>
      <c r="D32" s="290" t="str">
        <f>'Attach 3 (JV)'!F16</f>
        <v/>
      </c>
    </row>
    <row r="33" spans="1:5" ht="15.75" customHeight="1">
      <c r="A33" s="252"/>
      <c r="B33" s="252"/>
      <c r="C33" s="287"/>
      <c r="D33" s="252"/>
      <c r="E33" s="252"/>
    </row>
    <row r="34" spans="1:5" ht="20.25" customHeight="1">
      <c r="A34" s="291" t="str">
        <f>A1</f>
        <v>5002001041/OTHERS/DOM/K00 - NR3 RHQ -1</v>
      </c>
      <c r="B34" s="249"/>
      <c r="C34" s="249"/>
      <c r="D34" s="249"/>
      <c r="E34" s="292" t="str">
        <f>E1</f>
        <v>ATTACHMENT-5</v>
      </c>
    </row>
    <row r="35" spans="1:5" ht="18" customHeight="1">
      <c r="A35" s="293"/>
    </row>
    <row r="36" spans="1:5" ht="30" customHeight="1">
      <c r="A36" s="1213" t="s">
        <v>28</v>
      </c>
      <c r="B36" s="1213"/>
      <c r="C36" s="1213"/>
      <c r="D36" s="1213"/>
      <c r="E36" s="1213"/>
    </row>
    <row r="37" spans="1:5" ht="18" customHeight="1">
      <c r="B37" s="286"/>
    </row>
    <row r="38" spans="1:5" ht="29.25" customHeight="1">
      <c r="A38" s="1214" t="s">
        <v>544</v>
      </c>
      <c r="B38" s="1216" t="s">
        <v>15</v>
      </c>
      <c r="C38" s="1216" t="s">
        <v>17</v>
      </c>
      <c r="D38" s="1216" t="s">
        <v>18</v>
      </c>
      <c r="E38" s="1216"/>
    </row>
    <row r="39" spans="1:5" ht="18" customHeight="1">
      <c r="A39" s="1215"/>
      <c r="B39" s="1217"/>
      <c r="C39" s="1216"/>
      <c r="D39" s="294" t="s">
        <v>19</v>
      </c>
      <c r="E39" s="294" t="s">
        <v>20</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378</v>
      </c>
      <c r="B69" s="289" t="str">
        <f>B31</f>
        <v>--</v>
      </c>
      <c r="C69" s="287" t="s">
        <v>381</v>
      </c>
      <c r="D69" s="290" t="str">
        <f>D31</f>
        <v/>
      </c>
    </row>
    <row r="70" spans="1:5" ht="24" customHeight="1">
      <c r="A70" s="288" t="s">
        <v>27</v>
      </c>
      <c r="B70" s="289" t="str">
        <f>B32</f>
        <v/>
      </c>
      <c r="C70" s="287" t="s">
        <v>382</v>
      </c>
      <c r="D70" s="290" t="str">
        <f>D32</f>
        <v/>
      </c>
    </row>
    <row r="71" spans="1:5" ht="24" customHeight="1">
      <c r="A71" s="288"/>
      <c r="B71" s="289"/>
      <c r="C71" s="287"/>
      <c r="D71" s="290"/>
    </row>
    <row r="72" spans="1:5" ht="33" customHeight="1">
      <c r="A72" s="286"/>
      <c r="B72" s="286"/>
      <c r="C72" s="286"/>
      <c r="D72" s="301"/>
      <c r="E72" s="286"/>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B802DD6-DAD0-4EE3-87BD-7454C733B731}"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84853EB-2B04-4CBC-8D51-9311CCD70844}"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5002001041/OTHERS/DOM/K00 - NR3 RHQ -1</v>
      </c>
      <c r="B1" s="249"/>
      <c r="C1" s="249"/>
      <c r="D1" s="249"/>
      <c r="E1" s="250" t="s">
        <v>764</v>
      </c>
    </row>
    <row r="2" spans="1:9" ht="11.25" customHeight="1"/>
    <row r="3" spans="1:9" ht="38.25" customHeight="1">
      <c r="A3" s="1223" t="str">
        <f>Cover!B2</f>
        <v>Replacement of Porcelain Disc Insulator with Long Rod Polymer Insulator at Shaktinagar, Mirzapur, Varanasi and Gorakhpur TLM in Various Transmission Lines under NR-III</v>
      </c>
      <c r="B3" s="1223"/>
      <c r="C3" s="1223"/>
      <c r="D3" s="1223"/>
      <c r="E3" s="1223"/>
      <c r="F3" s="253"/>
      <c r="G3" s="253"/>
      <c r="H3" s="253"/>
    </row>
    <row r="4" spans="1:9" ht="15">
      <c r="A4" s="254"/>
      <c r="H4" s="255"/>
      <c r="I4" s="256"/>
    </row>
    <row r="5" spans="1:9" s="663" customFormat="1" ht="32.25" customHeight="1">
      <c r="A5" s="1201" t="s">
        <v>765</v>
      </c>
      <c r="B5" s="1201"/>
      <c r="C5" s="1201"/>
      <c r="D5" s="1201"/>
      <c r="E5" s="1201"/>
      <c r="F5" s="661"/>
      <c r="G5" s="265"/>
      <c r="H5" s="255"/>
      <c r="I5" s="662"/>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02" t="str">
        <f>'Attach 3 (JV)'!A6:E6</f>
        <v/>
      </c>
      <c r="B8" s="1202"/>
      <c r="C8" s="1202"/>
      <c r="D8" s="262" t="str">
        <f>'Attach 3 (JV)'!F6</f>
        <v>Contracts &amp; Materials Deptt</v>
      </c>
      <c r="H8" s="255"/>
      <c r="I8" s="258"/>
    </row>
    <row r="9" spans="1:9" ht="15">
      <c r="A9" s="263" t="s">
        <v>551</v>
      </c>
      <c r="B9" s="1224" t="str">
        <f>'Attach 3 (JV)'!B7:E7</f>
        <v/>
      </c>
      <c r="C9" s="1224"/>
      <c r="D9" s="262" t="str">
        <f>'Attach 3 (JV)'!F7</f>
        <v>Power Grid Corporation of India Ltd.,</v>
      </c>
      <c r="H9" s="255"/>
      <c r="I9" s="258"/>
    </row>
    <row r="10" spans="1:9" ht="15">
      <c r="A10" s="263" t="s">
        <v>553</v>
      </c>
      <c r="B10" s="1218" t="str">
        <f>'Attach 3 (JV)'!B8:E8</f>
        <v/>
      </c>
      <c r="C10" s="1218"/>
      <c r="D10" s="262" t="str">
        <f>'Attach 3 (JV)'!F8</f>
        <v>3rd Floor</v>
      </c>
      <c r="H10" s="255"/>
      <c r="I10" s="258"/>
    </row>
    <row r="11" spans="1:9">
      <c r="B11" s="1218" t="str">
        <f>'Attach 3 (JV)'!B9:E9</f>
        <v/>
      </c>
      <c r="C11" s="1218"/>
      <c r="D11" s="262" t="str">
        <f>'Attach 3 (JV)'!F9</f>
        <v>12 Rana Pratap Marg</v>
      </c>
    </row>
    <row r="12" spans="1:9">
      <c r="A12" s="259"/>
      <c r="B12" s="1218" t="str">
        <f>'Attach 3 (JV)'!B10:E10</f>
        <v/>
      </c>
      <c r="C12" s="1218"/>
      <c r="D12" s="264" t="str">
        <f>'Attach 3 (JV)'!F10</f>
        <v>Lucknow-226001 (UP)</v>
      </c>
    </row>
    <row r="13" spans="1:9" ht="20.100000000000001" customHeight="1">
      <c r="A13" s="251" t="s">
        <v>0</v>
      </c>
      <c r="D13" s="265"/>
    </row>
    <row r="14" spans="1:9" ht="57" customHeight="1" thickBot="1">
      <c r="A14" s="1206" t="s">
        <v>766</v>
      </c>
      <c r="B14" s="1206"/>
      <c r="C14" s="1206"/>
      <c r="D14" s="1206"/>
      <c r="E14" s="1206"/>
    </row>
    <row r="15" spans="1:9" ht="32.1" customHeight="1">
      <c r="A15" s="1225" t="s">
        <v>544</v>
      </c>
      <c r="B15" s="1225" t="s">
        <v>15</v>
      </c>
      <c r="C15" s="1225" t="s">
        <v>17</v>
      </c>
      <c r="D15" s="1221" t="s">
        <v>767</v>
      </c>
      <c r="E15" s="1222"/>
    </row>
    <row r="16" spans="1:9" ht="39.75" customHeight="1" thickBot="1">
      <c r="A16" s="1226"/>
      <c r="B16" s="1226"/>
      <c r="C16" s="1226"/>
      <c r="D16" s="266" t="s">
        <v>19</v>
      </c>
      <c r="E16" s="266" t="s">
        <v>768</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1</v>
      </c>
      <c r="G22" s="278"/>
      <c r="H22" s="279"/>
    </row>
    <row r="23" spans="1:8" ht="54.75" hidden="1" customHeight="1">
      <c r="A23" s="1207" t="s">
        <v>21</v>
      </c>
      <c r="B23" s="1207"/>
      <c r="C23" s="1207"/>
      <c r="D23" s="1207"/>
      <c r="E23" s="1207"/>
      <c r="F23" s="280"/>
      <c r="G23" s="280"/>
      <c r="H23" s="279"/>
    </row>
    <row r="24" spans="1:8" ht="32.1" hidden="1" customHeight="1">
      <c r="A24" s="1208" t="s">
        <v>544</v>
      </c>
      <c r="B24" s="1208" t="s">
        <v>15</v>
      </c>
      <c r="C24" s="1208" t="s">
        <v>22</v>
      </c>
      <c r="D24" s="1210" t="s">
        <v>23</v>
      </c>
      <c r="E24" s="1211"/>
    </row>
    <row r="25" spans="1:8" ht="22.5" hidden="1" customHeight="1">
      <c r="A25" s="1209"/>
      <c r="B25" s="1209"/>
      <c r="C25" s="1209"/>
      <c r="D25" s="281" t="s">
        <v>24</v>
      </c>
      <c r="E25" s="281" t="s">
        <v>25</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212" t="s">
        <v>769</v>
      </c>
      <c r="B29" s="1212"/>
      <c r="C29" s="1212"/>
      <c r="D29" s="1212"/>
      <c r="E29" s="1212"/>
    </row>
    <row r="30" spans="1:8" ht="15.95" customHeight="1">
      <c r="A30" s="286"/>
      <c r="B30" s="286"/>
      <c r="C30" s="287"/>
      <c r="D30" s="286"/>
      <c r="E30" s="286"/>
    </row>
    <row r="31" spans="1:8" ht="15.95" customHeight="1">
      <c r="A31" s="288" t="s">
        <v>378</v>
      </c>
      <c r="B31" s="289" t="str">
        <f>'Attach 3 (JV)'!B15</f>
        <v>--</v>
      </c>
      <c r="C31" s="287" t="s">
        <v>381</v>
      </c>
      <c r="D31" s="290" t="str">
        <f>'Attach 3 (JV)'!F15</f>
        <v/>
      </c>
    </row>
    <row r="32" spans="1:8" ht="15.95" customHeight="1">
      <c r="A32" s="288" t="s">
        <v>27</v>
      </c>
      <c r="B32" s="290" t="str">
        <f>'Attach 3 (JV)'!B16</f>
        <v/>
      </c>
      <c r="C32" s="287" t="s">
        <v>382</v>
      </c>
      <c r="D32" s="290" t="str">
        <f>'Attach 3 (JV)'!F16</f>
        <v/>
      </c>
    </row>
    <row r="33" spans="1:9" ht="15.75" customHeight="1">
      <c r="A33" s="252"/>
      <c r="B33" s="252"/>
      <c r="C33" s="287"/>
      <c r="D33" s="252"/>
      <c r="E33" s="252"/>
    </row>
    <row r="34" spans="1:9" ht="20.25" customHeight="1">
      <c r="A34" s="291" t="str">
        <f>A1</f>
        <v>5002001041/OTHERS/DOM/K00 - NR3 RHQ -1</v>
      </c>
      <c r="B34" s="249"/>
      <c r="C34" s="249"/>
      <c r="D34" s="249"/>
      <c r="E34" s="292" t="str">
        <f>E1</f>
        <v>ATTACHMENT-5A</v>
      </c>
    </row>
    <row r="35" spans="1:9" ht="18" customHeight="1">
      <c r="A35" s="293"/>
    </row>
    <row r="36" spans="1:9" ht="30" customHeight="1">
      <c r="A36" s="1213" t="str">
        <f>+A3</f>
        <v>Replacement of Porcelain Disc Insulator with Long Rod Polymer Insulator at Shaktinagar, Mirzapur, Varanasi and Gorakhpur TLM in Various Transmission Lines under NR-III</v>
      </c>
      <c r="B36" s="1213"/>
      <c r="C36" s="1213"/>
      <c r="D36" s="1213"/>
      <c r="E36" s="1213"/>
    </row>
    <row r="37" spans="1:9" ht="18" customHeight="1" thickBot="1">
      <c r="B37" s="286"/>
    </row>
    <row r="38" spans="1:9" ht="29.25" customHeight="1">
      <c r="A38" s="1225" t="s">
        <v>544</v>
      </c>
      <c r="B38" s="1225" t="s">
        <v>15</v>
      </c>
      <c r="C38" s="1225" t="s">
        <v>17</v>
      </c>
      <c r="D38" s="1221" t="s">
        <v>767</v>
      </c>
      <c r="E38" s="1222"/>
    </row>
    <row r="39" spans="1:9" ht="37.5" customHeight="1" thickBot="1">
      <c r="A39" s="1226"/>
      <c r="B39" s="1226"/>
      <c r="C39" s="1226"/>
      <c r="D39" s="266" t="s">
        <v>19</v>
      </c>
      <c r="E39" s="266" t="s">
        <v>768</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212" t="s">
        <v>769</v>
      </c>
      <c r="B45" s="1212"/>
      <c r="C45" s="1212"/>
      <c r="D45" s="1212"/>
      <c r="E45" s="1212"/>
      <c r="I45" s="252"/>
    </row>
    <row r="46" spans="1:9" s="251" customFormat="1" ht="24" customHeight="1">
      <c r="C46" s="287"/>
      <c r="I46" s="252"/>
    </row>
    <row r="47" spans="1:9" s="251" customFormat="1" ht="24" customHeight="1">
      <c r="A47" s="288" t="s">
        <v>378</v>
      </c>
      <c r="B47" s="289" t="str">
        <f>B31</f>
        <v>--</v>
      </c>
      <c r="C47" s="287" t="s">
        <v>381</v>
      </c>
      <c r="D47" s="290" t="str">
        <f>D31</f>
        <v/>
      </c>
      <c r="I47" s="252"/>
    </row>
    <row r="48" spans="1:9" s="251" customFormat="1" ht="24" customHeight="1">
      <c r="A48" s="288" t="s">
        <v>27</v>
      </c>
      <c r="B48" s="289" t="str">
        <f>B32</f>
        <v/>
      </c>
      <c r="C48" s="287" t="s">
        <v>382</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B802DD6-DAD0-4EE3-87BD-7454C733B731}"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84853EB-2B04-4CBC-8D51-9311CCD70844}"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topLeftCell="A5" zoomScaleNormal="85" zoomScaleSheetLayoutView="100" workbookViewId="0">
      <selection activeCell="C42" sqref="C42:D42"/>
    </sheetView>
  </sheetViews>
  <sheetFormatPr defaultRowHeight="14.25"/>
  <cols>
    <col min="1" max="1" width="10.125" style="251" customWidth="1"/>
    <col min="2" max="2" width="18" style="251" customWidth="1"/>
    <col min="3" max="3" width="10" style="251" customWidth="1"/>
    <col min="4" max="4" width="18.875" style="251" customWidth="1"/>
    <col min="5" max="5" width="34.375" style="251" customWidth="1"/>
    <col min="6" max="6" width="8" style="251" hidden="1" customWidth="1"/>
    <col min="7" max="8" width="9" style="251"/>
    <col min="9" max="16384" width="9" style="252"/>
  </cols>
  <sheetData>
    <row r="1" spans="1:26" ht="20.45" customHeight="1">
      <c r="A1" s="248" t="str">
        <f>Basic!B5</f>
        <v>5002001041/OTHERS/DOM/K00 - NR3 RHQ -1</v>
      </c>
      <c r="B1" s="249"/>
      <c r="C1" s="249"/>
      <c r="D1" s="249"/>
      <c r="E1" s="250" t="s">
        <v>32</v>
      </c>
      <c r="Z1" s="319"/>
    </row>
    <row r="2" spans="1:26" ht="10.15" hidden="1" customHeight="1">
      <c r="Z2" s="319"/>
    </row>
    <row r="3" spans="1:26" ht="105.75" customHeight="1">
      <c r="A3" s="1200" t="str">
        <f>Basic!B1</f>
        <v>Replacement of Porcelain Disc Insulator with Long Rod Polymer Insulator at Shaktinagar, Mirzapur, Varanasi and Gorakhpur TLM in Various Transmission Lines under NR-III</v>
      </c>
      <c r="B3" s="1200"/>
      <c r="C3" s="1200"/>
      <c r="D3" s="1200"/>
      <c r="E3" s="1200"/>
      <c r="F3" s="253"/>
      <c r="G3" s="253"/>
      <c r="H3" s="253"/>
    </row>
    <row r="4" spans="1:26" ht="10.15" hidden="1" customHeight="1">
      <c r="A4" s="254"/>
      <c r="H4" s="255"/>
      <c r="I4" s="256"/>
    </row>
    <row r="5" spans="1:26" s="663" customFormat="1" ht="20.100000000000001" customHeight="1">
      <c r="A5" s="1201" t="s">
        <v>33</v>
      </c>
      <c r="B5" s="1201"/>
      <c r="C5" s="1201"/>
      <c r="D5" s="1201"/>
      <c r="E5" s="1201"/>
      <c r="F5" s="661"/>
      <c r="G5" s="265"/>
      <c r="H5" s="255"/>
      <c r="I5" s="662"/>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36" customHeight="1">
      <c r="A8" s="1202" t="str">
        <f>'Attach 3 (JV)'!A6:E6</f>
        <v/>
      </c>
      <c r="B8" s="1202"/>
      <c r="C8" s="1202"/>
      <c r="D8" s="1202"/>
      <c r="E8" s="262" t="str">
        <f>'Attach 3 (JV)'!F6</f>
        <v>Contracts &amp; Materials Deptt</v>
      </c>
      <c r="H8" s="255"/>
      <c r="I8" s="258"/>
    </row>
    <row r="9" spans="1:26" ht="15">
      <c r="A9" s="263" t="s">
        <v>551</v>
      </c>
      <c r="B9" s="1224" t="str">
        <f>'Attach 3 (JV)'!B7:E7</f>
        <v/>
      </c>
      <c r="C9" s="1224"/>
      <c r="D9" s="1224"/>
      <c r="E9" s="262" t="str">
        <f>'Attach 3 (JV)'!F7</f>
        <v>Power Grid Corporation of India Ltd.,</v>
      </c>
      <c r="H9" s="255"/>
      <c r="I9" s="258"/>
    </row>
    <row r="10" spans="1:26" ht="15">
      <c r="A10" s="263" t="s">
        <v>553</v>
      </c>
      <c r="B10" s="1218" t="str">
        <f>'Attach 3 (JV)'!B8:E8</f>
        <v/>
      </c>
      <c r="C10" s="1218"/>
      <c r="D10" s="1218"/>
      <c r="E10" s="262" t="str">
        <f>'Attach 3 (JV)'!F8</f>
        <v>3rd Floor</v>
      </c>
      <c r="H10" s="255"/>
      <c r="I10" s="258"/>
    </row>
    <row r="11" spans="1:26">
      <c r="B11" s="1218" t="str">
        <f>'Attach 3 (JV)'!B9:E9</f>
        <v/>
      </c>
      <c r="C11" s="1218"/>
      <c r="D11" s="1218"/>
      <c r="E11" s="262" t="str">
        <f>'Attach 3 (JV)'!F9</f>
        <v>12 Rana Pratap Marg</v>
      </c>
    </row>
    <row r="12" spans="1:26">
      <c r="A12" s="259"/>
      <c r="B12" s="1218" t="str">
        <f>'Attach 3 (JV)'!B10:E10</f>
        <v/>
      </c>
      <c r="C12" s="1218"/>
      <c r="D12" s="1218"/>
      <c r="E12" s="264" t="str">
        <f>'Attach 3 (JV)'!F10</f>
        <v>Lucknow-226001 (UP)</v>
      </c>
    </row>
    <row r="13" spans="1:26" ht="16.149999999999999" customHeight="1">
      <c r="A13" s="251" t="s">
        <v>0</v>
      </c>
    </row>
    <row r="14" spans="1:26" ht="45" customHeight="1">
      <c r="A14" s="1233" t="s">
        <v>34</v>
      </c>
      <c r="B14" s="1233"/>
      <c r="C14" s="1233"/>
      <c r="D14" s="1233"/>
      <c r="E14" s="1233"/>
    </row>
    <row r="15" spans="1:26" ht="0.6" customHeight="1">
      <c r="A15" s="259"/>
      <c r="B15" s="259"/>
      <c r="C15" s="259"/>
      <c r="D15" s="259"/>
      <c r="E15" s="259"/>
    </row>
    <row r="16" spans="1:26" ht="66.599999999999994" customHeight="1">
      <c r="A16" s="266" t="s">
        <v>544</v>
      </c>
      <c r="B16" s="266" t="s">
        <v>35</v>
      </c>
      <c r="C16" s="320" t="s">
        <v>36</v>
      </c>
      <c r="D16" s="266" t="s">
        <v>37</v>
      </c>
      <c r="E16" s="266" t="s">
        <v>38</v>
      </c>
    </row>
    <row r="17" spans="1:9" ht="21" customHeight="1">
      <c r="A17" s="321"/>
      <c r="B17" s="321"/>
      <c r="C17" s="322"/>
      <c r="D17" s="322"/>
      <c r="E17" s="322"/>
    </row>
    <row r="18" spans="1:9" ht="21" customHeight="1">
      <c r="A18" s="321"/>
      <c r="B18" s="321"/>
      <c r="C18" s="322"/>
      <c r="D18" s="322"/>
      <c r="E18" s="322"/>
    </row>
    <row r="19" spans="1:9" ht="21" customHeight="1">
      <c r="A19" s="321"/>
      <c r="B19" s="321"/>
      <c r="C19" s="322"/>
      <c r="D19" s="322"/>
      <c r="E19" s="322"/>
      <c r="F19" s="286"/>
      <c r="G19" s="286"/>
      <c r="H19" s="286"/>
    </row>
    <row r="20" spans="1:9" ht="21" customHeight="1">
      <c r="A20" s="321"/>
      <c r="B20" s="321"/>
      <c r="C20" s="322"/>
      <c r="D20" s="322"/>
      <c r="E20" s="322"/>
      <c r="F20" s="323"/>
      <c r="G20" s="323"/>
      <c r="H20" s="252"/>
      <c r="I20" s="324"/>
    </row>
    <row r="21" spans="1:9" ht="21" customHeight="1">
      <c r="A21" s="321"/>
      <c r="B21" s="321"/>
      <c r="C21" s="322"/>
      <c r="D21" s="322"/>
      <c r="E21" s="322"/>
      <c r="F21" s="323"/>
      <c r="G21" s="323"/>
      <c r="H21" s="274"/>
    </row>
    <row r="22" spans="1:9" ht="23.25" customHeight="1">
      <c r="D22" s="259"/>
      <c r="E22" s="259"/>
      <c r="F22" s="277" t="b">
        <v>1</v>
      </c>
      <c r="G22" s="286"/>
      <c r="H22" s="286"/>
      <c r="I22" s="324"/>
    </row>
    <row r="23" spans="1:9" ht="73.5" customHeight="1">
      <c r="A23" s="1229" t="s">
        <v>39</v>
      </c>
      <c r="B23" s="1229"/>
      <c r="C23" s="1229"/>
      <c r="D23" s="1229"/>
      <c r="E23" s="1229"/>
      <c r="F23" s="286"/>
      <c r="G23" s="286"/>
      <c r="H23" s="286"/>
      <c r="I23" s="324"/>
    </row>
    <row r="24" spans="1:9" s="251" customFormat="1" ht="51.75" customHeight="1">
      <c r="A24" s="1230" t="s">
        <v>40</v>
      </c>
      <c r="B24" s="1230"/>
      <c r="C24" s="1230"/>
      <c r="D24" s="1230"/>
      <c r="E24" s="1230"/>
    </row>
    <row r="25" spans="1:9" s="251" customFormat="1" ht="84" customHeight="1">
      <c r="A25" s="1230" t="s">
        <v>41</v>
      </c>
      <c r="B25" s="1230"/>
      <c r="C25" s="1230"/>
      <c r="D25" s="1230"/>
      <c r="E25" s="1230"/>
    </row>
    <row r="26" spans="1:9" s="251" customFormat="1" ht="0.6" hidden="1" customHeight="1">
      <c r="A26" s="259"/>
      <c r="B26" s="259"/>
      <c r="C26" s="259"/>
      <c r="D26" s="287"/>
      <c r="E26" s="259"/>
    </row>
    <row r="27" spans="1:9" ht="24" customHeight="1">
      <c r="A27" s="288" t="s">
        <v>378</v>
      </c>
      <c r="B27" s="289" t="str">
        <f>'Attach 3 (JV)'!B15</f>
        <v>--</v>
      </c>
      <c r="C27" s="325"/>
      <c r="D27" s="287" t="s">
        <v>381</v>
      </c>
      <c r="E27" s="290" t="str">
        <f>'Attach 3 (JV)'!F15</f>
        <v/>
      </c>
    </row>
    <row r="28" spans="1:9" ht="24" customHeight="1">
      <c r="A28" s="288" t="s">
        <v>27</v>
      </c>
      <c r="B28" s="290" t="str">
        <f>'Attach 3 (JV)'!B16</f>
        <v/>
      </c>
      <c r="C28" s="325"/>
      <c r="D28" s="287" t="s">
        <v>382</v>
      </c>
      <c r="E28" s="290" t="str">
        <f>'Attach 3 (JV)'!F16</f>
        <v/>
      </c>
    </row>
    <row r="29" spans="1:9" ht="24" customHeight="1">
      <c r="D29" s="287"/>
    </row>
    <row r="30" spans="1:9" ht="24" customHeight="1">
      <c r="A30" s="288" t="str">
        <f>A1</f>
        <v>5002001041/OTHERS/DOM/K00 - NR3 RHQ -1</v>
      </c>
      <c r="B30" s="254"/>
      <c r="C30" s="254"/>
      <c r="D30" s="254"/>
      <c r="E30" s="254" t="str">
        <f>E1</f>
        <v>ATTACHMENT-6</v>
      </c>
    </row>
    <row r="31" spans="1:9" ht="24" customHeight="1">
      <c r="A31" s="288"/>
      <c r="B31" s="254"/>
      <c r="C31" s="254"/>
      <c r="D31" s="254"/>
      <c r="E31" s="254"/>
    </row>
    <row r="32" spans="1:9" ht="20.100000000000001" customHeight="1">
      <c r="A32" s="1231" t="str">
        <f>A5</f>
        <v>(Alternative, Deviations and Exceptions to the Provisions)</v>
      </c>
      <c r="B32" s="1231"/>
      <c r="C32" s="1231"/>
      <c r="D32" s="1231"/>
      <c r="E32" s="1231"/>
    </row>
    <row r="33" spans="1:5" ht="20.100000000000001" customHeight="1">
      <c r="A33" s="1231"/>
      <c r="B33" s="1231"/>
      <c r="C33" s="1231"/>
      <c r="D33" s="1231"/>
      <c r="E33" s="1231"/>
    </row>
    <row r="34" spans="1:5" ht="20.100000000000001" customHeight="1"/>
    <row r="35" spans="1:5" ht="42" customHeight="1">
      <c r="A35" s="281" t="s">
        <v>544</v>
      </c>
      <c r="B35" s="281" t="s">
        <v>35</v>
      </c>
      <c r="C35" s="1232" t="s">
        <v>36</v>
      </c>
      <c r="D35" s="1232"/>
      <c r="E35" s="281" t="s">
        <v>42</v>
      </c>
    </row>
    <row r="36" spans="1:5" ht="22.5" customHeight="1">
      <c r="A36" s="321"/>
      <c r="B36" s="321"/>
      <c r="C36" s="1227"/>
      <c r="D36" s="1228"/>
      <c r="E36" s="322"/>
    </row>
    <row r="37" spans="1:5" ht="22.5" customHeight="1">
      <c r="A37" s="321"/>
      <c r="B37" s="321"/>
      <c r="C37" s="1227"/>
      <c r="D37" s="1228"/>
      <c r="E37" s="322"/>
    </row>
    <row r="38" spans="1:5" ht="22.5" customHeight="1">
      <c r="A38" s="321"/>
      <c r="B38" s="321"/>
      <c r="C38" s="1227"/>
      <c r="D38" s="1228"/>
      <c r="E38" s="322"/>
    </row>
    <row r="39" spans="1:5" ht="22.5" customHeight="1">
      <c r="A39" s="321"/>
      <c r="B39" s="321"/>
      <c r="C39" s="1227"/>
      <c r="D39" s="1228"/>
      <c r="E39" s="322"/>
    </row>
    <row r="40" spans="1:5" ht="22.5" customHeight="1">
      <c r="A40" s="321"/>
      <c r="B40" s="321"/>
      <c r="C40" s="1227"/>
      <c r="D40" s="1228"/>
      <c r="E40" s="322"/>
    </row>
    <row r="41" spans="1:5" ht="22.5" customHeight="1">
      <c r="A41" s="321"/>
      <c r="B41" s="321"/>
      <c r="C41" s="1227"/>
      <c r="D41" s="1228"/>
      <c r="E41" s="322"/>
    </row>
    <row r="42" spans="1:5" ht="22.5" customHeight="1">
      <c r="A42" s="321"/>
      <c r="B42" s="321"/>
      <c r="C42" s="1227"/>
      <c r="D42" s="1228"/>
      <c r="E42" s="322"/>
    </row>
    <row r="43" spans="1:5" ht="22.5" customHeight="1">
      <c r="A43" s="321"/>
      <c r="B43" s="321"/>
      <c r="C43" s="1227"/>
      <c r="D43" s="1228"/>
      <c r="E43" s="322"/>
    </row>
    <row r="44" spans="1:5" ht="22.5" customHeight="1">
      <c r="A44" s="321"/>
      <c r="B44" s="321"/>
      <c r="C44" s="1227"/>
      <c r="D44" s="1228"/>
      <c r="E44" s="322"/>
    </row>
    <row r="45" spans="1:5" ht="22.5" customHeight="1">
      <c r="A45" s="321"/>
      <c r="B45" s="321"/>
      <c r="C45" s="1227"/>
      <c r="D45" s="1228"/>
      <c r="E45" s="322"/>
    </row>
    <row r="46" spans="1:5" ht="20.100000000000001" customHeight="1"/>
    <row r="47" spans="1:5" ht="25.5" customHeight="1"/>
    <row r="48" spans="1:5" ht="25.5" customHeight="1">
      <c r="A48" s="252"/>
      <c r="B48" s="252"/>
      <c r="C48" s="252"/>
      <c r="D48" s="287"/>
      <c r="E48" s="252"/>
    </row>
    <row r="49" spans="1:5" ht="25.5" customHeight="1">
      <c r="A49" s="288" t="s">
        <v>378</v>
      </c>
      <c r="B49" s="289" t="str">
        <f>B27</f>
        <v>--</v>
      </c>
      <c r="C49" s="325"/>
      <c r="D49" s="287" t="s">
        <v>381</v>
      </c>
      <c r="E49" s="290" t="str">
        <f>E27</f>
        <v/>
      </c>
    </row>
    <row r="50" spans="1:5" ht="25.5" customHeight="1">
      <c r="A50" s="288" t="s">
        <v>27</v>
      </c>
      <c r="B50" s="289" t="str">
        <f>B28</f>
        <v/>
      </c>
      <c r="C50" s="325"/>
      <c r="D50" s="287" t="s">
        <v>382</v>
      </c>
      <c r="E50" s="290" t="str">
        <f>E28</f>
        <v/>
      </c>
    </row>
    <row r="51" spans="1:5" ht="25.5" customHeight="1">
      <c r="D51" s="287"/>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B802DD6-DAD0-4EE3-87BD-7454C733B731}"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284853EB-2B04-4CBC-8D51-9311CCD70844}" showPageBreaks="1" showGridLines="0" zeroValues="0" printArea="1" hiddenRows="1" hiddenColumns="1" view="pageBreakPreview" topLeftCell="A27">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view="pageBreakPreview" zoomScaleNormal="85" zoomScaleSheetLayoutView="100" workbookViewId="0">
      <selection activeCell="E20" sqref="E20:K20"/>
    </sheetView>
  </sheetViews>
  <sheetFormatPr defaultRowHeight="14.25"/>
  <cols>
    <col min="1" max="1" width="4.12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4.375" style="251" customWidth="1"/>
    <col min="12" max="16384" width="9" style="252"/>
  </cols>
  <sheetData>
    <row r="1" spans="1:11" ht="22.5" customHeight="1">
      <c r="A1" s="248" t="str">
        <f>Basic!B5</f>
        <v>5002001041/OTHERS/DOM/K00 - NR3 RHQ -1</v>
      </c>
      <c r="B1" s="302"/>
      <c r="C1" s="302"/>
      <c r="D1" s="302"/>
      <c r="E1" s="302"/>
      <c r="F1" s="302"/>
      <c r="G1" s="302"/>
      <c r="H1" s="302"/>
      <c r="I1" s="302"/>
      <c r="J1" s="302"/>
      <c r="K1" s="684" t="s">
        <v>712</v>
      </c>
    </row>
    <row r="2" spans="1:11" ht="15" customHeight="1"/>
    <row r="3" spans="1:11" ht="77.45" customHeight="1">
      <c r="A3" s="1200" t="str">
        <f>Basic!B1</f>
        <v>Replacement of Porcelain Disc Insulator with Long Rod Polymer Insulator at Shaktinagar, Mirzapur, Varanasi and Gorakhpur TLM in Various Transmission Lines under NR-III</v>
      </c>
      <c r="B3" s="1200"/>
      <c r="C3" s="1200"/>
      <c r="D3" s="1200"/>
      <c r="E3" s="1200"/>
      <c r="F3" s="1200"/>
      <c r="G3" s="1200"/>
      <c r="H3" s="1200"/>
      <c r="I3" s="1200"/>
      <c r="J3" s="1200"/>
      <c r="K3" s="1200"/>
    </row>
    <row r="4" spans="1:11" ht="15" hidden="1" customHeight="1">
      <c r="A4" s="254"/>
      <c r="K4" s="255"/>
    </row>
    <row r="5" spans="1:11" s="663" customFormat="1" ht="20.100000000000001" customHeight="1">
      <c r="A5" s="1201" t="s">
        <v>43</v>
      </c>
      <c r="B5" s="1201"/>
      <c r="C5" s="1201"/>
      <c r="D5" s="1201"/>
      <c r="E5" s="1201"/>
      <c r="F5" s="1201"/>
      <c r="G5" s="1201"/>
      <c r="H5" s="1201"/>
      <c r="I5" s="1201"/>
      <c r="J5" s="1201"/>
      <c r="K5" s="1201"/>
    </row>
    <row r="6" spans="1:11" ht="7.5" customHeight="1">
      <c r="A6" s="259"/>
      <c r="K6" s="255"/>
    </row>
    <row r="7" spans="1:11" ht="20.100000000000001" customHeight="1">
      <c r="A7" s="257" t="str">
        <f>'Attach 3 (JV)'!A5</f>
        <v>Bidder’s Name and Address (Sole Bidder) :</v>
      </c>
      <c r="I7" s="640">
        <f>'Attach 3 (JV)'!E5</f>
        <v>0</v>
      </c>
      <c r="J7" s="640" t="str">
        <f>'Attach 3 (JV)'!F5</f>
        <v>To:</v>
      </c>
    </row>
    <row r="8" spans="1:11" ht="36" customHeight="1">
      <c r="A8" s="1202" t="str">
        <f>'Attach 3 (JV)'!A6:E6</f>
        <v/>
      </c>
      <c r="B8" s="1202"/>
      <c r="C8" s="1202"/>
      <c r="D8" s="1202"/>
      <c r="E8" s="261"/>
      <c r="F8" s="261"/>
      <c r="G8" s="261"/>
      <c r="H8" s="261"/>
      <c r="I8" s="255">
        <f>'Attach 3 (JV)'!E6</f>
        <v>0</v>
      </c>
      <c r="J8" s="255" t="str">
        <f>'Attach 3 (JV)'!F6</f>
        <v>Contracts &amp; Materials Deptt</v>
      </c>
    </row>
    <row r="9" spans="1:11" ht="15">
      <c r="A9" s="263" t="s">
        <v>551</v>
      </c>
      <c r="B9" s="1224" t="str">
        <f>'Attach 3 (JV)'!B7:E7</f>
        <v/>
      </c>
      <c r="C9" s="1224"/>
      <c r="D9" s="1224"/>
      <c r="E9" s="623"/>
      <c r="F9" s="623"/>
      <c r="G9" s="623"/>
      <c r="H9" s="623"/>
      <c r="I9" s="255">
        <f>'Attach 3 (JV)'!E7</f>
        <v>0</v>
      </c>
      <c r="J9" s="255" t="str">
        <f>'Attach 3 (JV)'!F7</f>
        <v>Power Grid Corporation of India Ltd.,</v>
      </c>
    </row>
    <row r="10" spans="1:11" ht="15">
      <c r="A10" s="263" t="s">
        <v>553</v>
      </c>
      <c r="B10" s="1218" t="str">
        <f>'Attach 3 (JV)'!B8:E8</f>
        <v/>
      </c>
      <c r="C10" s="1218"/>
      <c r="D10" s="1218"/>
      <c r="E10" s="622"/>
      <c r="F10" s="622"/>
      <c r="G10" s="622"/>
      <c r="H10" s="622"/>
      <c r="I10" s="255">
        <f>'Attach 3 (JV)'!E8</f>
        <v>0</v>
      </c>
      <c r="J10" s="255" t="str">
        <f>'Attach 3 (JV)'!F8</f>
        <v>3rd Floor</v>
      </c>
    </row>
    <row r="11" spans="1:11">
      <c r="B11" s="1218" t="str">
        <f>'Attach 3 (JV)'!B9:E9</f>
        <v/>
      </c>
      <c r="C11" s="1218"/>
      <c r="D11" s="1218"/>
      <c r="E11" s="622"/>
      <c r="F11" s="622"/>
      <c r="G11" s="622"/>
      <c r="H11" s="622"/>
      <c r="I11" s="255">
        <f>'Attach 3 (JV)'!E9</f>
        <v>0</v>
      </c>
      <c r="J11" s="255" t="str">
        <f>'Attach 3 (JV)'!F9</f>
        <v>12 Rana Pratap Marg</v>
      </c>
    </row>
    <row r="12" spans="1:11">
      <c r="A12" s="259"/>
      <c r="B12" s="1218" t="str">
        <f>'Attach 3 (JV)'!B10:E10</f>
        <v/>
      </c>
      <c r="C12" s="1218"/>
      <c r="D12" s="1218"/>
      <c r="E12" s="622"/>
      <c r="F12" s="622"/>
      <c r="G12" s="622"/>
      <c r="H12" s="622"/>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248" t="s">
        <v>45</v>
      </c>
      <c r="B16" s="1248"/>
      <c r="C16" s="1248"/>
      <c r="D16" s="1248"/>
      <c r="E16" s="1248"/>
      <c r="F16" s="1248"/>
      <c r="G16" s="1248"/>
      <c r="H16" s="1248"/>
      <c r="I16" s="1248"/>
      <c r="J16" s="1248"/>
      <c r="K16" s="1248"/>
    </row>
    <row r="17" spans="1:11" ht="6" customHeight="1">
      <c r="A17" s="259"/>
      <c r="B17" s="259"/>
      <c r="C17" s="259"/>
      <c r="D17" s="259"/>
      <c r="E17" s="259"/>
      <c r="F17" s="259"/>
      <c r="G17" s="259"/>
      <c r="H17" s="259"/>
      <c r="I17" s="259"/>
      <c r="J17" s="259"/>
    </row>
    <row r="18" spans="1:11" ht="27.75" customHeight="1">
      <c r="A18" s="1219" t="s">
        <v>544</v>
      </c>
      <c r="B18" s="1242" t="s">
        <v>789</v>
      </c>
      <c r="C18" s="1243"/>
      <c r="D18" s="1244"/>
      <c r="E18" s="1242" t="s">
        <v>672</v>
      </c>
      <c r="F18" s="1243"/>
      <c r="G18" s="1243"/>
      <c r="H18" s="1243"/>
      <c r="I18" s="1243"/>
      <c r="J18" s="1243"/>
      <c r="K18" s="1244"/>
    </row>
    <row r="19" spans="1:11">
      <c r="A19" s="1220"/>
      <c r="B19" s="1245"/>
      <c r="C19" s="1246"/>
      <c r="D19" s="1247"/>
      <c r="E19" s="1245"/>
      <c r="F19" s="1246"/>
      <c r="G19" s="1246"/>
      <c r="H19" s="1246"/>
      <c r="I19" s="1246"/>
      <c r="J19" s="1246"/>
      <c r="K19" s="1247"/>
    </row>
    <row r="20" spans="1:11" ht="39.950000000000003" customHeight="1">
      <c r="A20" s="734"/>
      <c r="B20" s="1238"/>
      <c r="C20" s="1238"/>
      <c r="D20" s="1238"/>
      <c r="E20" s="1239"/>
      <c r="F20" s="1240"/>
      <c r="G20" s="1240"/>
      <c r="H20" s="1240"/>
      <c r="I20" s="1240"/>
      <c r="J20" s="1240"/>
      <c r="K20" s="1241"/>
    </row>
    <row r="21" spans="1:11" ht="39.950000000000003" customHeight="1">
      <c r="A21" s="734"/>
      <c r="B21" s="1235"/>
      <c r="C21" s="1236"/>
      <c r="D21" s="1237"/>
      <c r="E21" s="1239"/>
      <c r="F21" s="1240"/>
      <c r="G21" s="1240"/>
      <c r="H21" s="1240"/>
      <c r="I21" s="1240"/>
      <c r="J21" s="1240"/>
      <c r="K21" s="1241"/>
    </row>
    <row r="22" spans="1:11" ht="39.950000000000003" customHeight="1">
      <c r="A22" s="734"/>
      <c r="B22" s="1238"/>
      <c r="C22" s="1238"/>
      <c r="D22" s="1238"/>
      <c r="E22" s="1239"/>
      <c r="F22" s="1240"/>
      <c r="G22" s="1240"/>
      <c r="H22" s="1240"/>
      <c r="I22" s="1240"/>
      <c r="J22" s="1240"/>
      <c r="K22" s="1241"/>
    </row>
    <row r="23" spans="1:11" ht="39.950000000000003" customHeight="1">
      <c r="A23" s="734"/>
      <c r="B23" s="1235"/>
      <c r="C23" s="1236"/>
      <c r="D23" s="1237"/>
      <c r="E23" s="1239"/>
      <c r="F23" s="1240"/>
      <c r="G23" s="1240"/>
      <c r="H23" s="1240"/>
      <c r="I23" s="1240"/>
      <c r="J23" s="1240"/>
      <c r="K23" s="1241"/>
    </row>
    <row r="24" spans="1:11" ht="39.950000000000003" customHeight="1">
      <c r="A24" s="734"/>
      <c r="B24" s="1238"/>
      <c r="C24" s="1238"/>
      <c r="D24" s="1238"/>
      <c r="E24" s="1239"/>
      <c r="F24" s="1240"/>
      <c r="G24" s="1240"/>
      <c r="H24" s="1240"/>
      <c r="I24" s="1240"/>
      <c r="J24" s="1240"/>
      <c r="K24" s="1241"/>
    </row>
    <row r="25" spans="1:11" ht="39.950000000000003" customHeight="1">
      <c r="A25" s="734"/>
      <c r="B25" s="1235"/>
      <c r="C25" s="1236"/>
      <c r="D25" s="1237"/>
      <c r="E25" s="1239"/>
      <c r="F25" s="1240"/>
      <c r="G25" s="1240"/>
      <c r="H25" s="1240"/>
      <c r="I25" s="1240"/>
      <c r="J25" s="1240"/>
      <c r="K25" s="1241"/>
    </row>
    <row r="26" spans="1:11" ht="39.950000000000003" customHeight="1">
      <c r="A26" s="734"/>
      <c r="B26" s="1238"/>
      <c r="C26" s="1238"/>
      <c r="D26" s="1238"/>
      <c r="E26" s="1239"/>
      <c r="F26" s="1240"/>
      <c r="G26" s="1240"/>
      <c r="H26" s="1240"/>
      <c r="I26" s="1240"/>
      <c r="J26" s="1240"/>
      <c r="K26" s="1241"/>
    </row>
    <row r="27" spans="1:11" ht="39.950000000000003" customHeight="1">
      <c r="A27" s="734"/>
      <c r="B27" s="1235"/>
      <c r="C27" s="1236"/>
      <c r="D27" s="1237"/>
      <c r="E27" s="1239"/>
      <c r="F27" s="1240"/>
      <c r="G27" s="1240"/>
      <c r="H27" s="1240"/>
      <c r="I27" s="1240"/>
      <c r="J27" s="1240"/>
      <c r="K27" s="1241"/>
    </row>
    <row r="28" spans="1:11" ht="39.950000000000003" customHeight="1">
      <c r="A28" s="734"/>
      <c r="B28" s="1238"/>
      <c r="C28" s="1238"/>
      <c r="D28" s="1238"/>
      <c r="E28" s="1239"/>
      <c r="F28" s="1240"/>
      <c r="G28" s="1240"/>
      <c r="H28" s="1240"/>
      <c r="I28" s="1240"/>
      <c r="J28" s="1240"/>
      <c r="K28" s="1241"/>
    </row>
    <row r="29" spans="1:11" ht="39.950000000000003" customHeight="1">
      <c r="A29" s="734"/>
      <c r="B29" s="1235"/>
      <c r="C29" s="1236"/>
      <c r="D29" s="1237"/>
      <c r="E29" s="1239"/>
      <c r="F29" s="1240"/>
      <c r="G29" s="1240"/>
      <c r="H29" s="1240"/>
      <c r="I29" s="1240"/>
      <c r="J29" s="1240"/>
      <c r="K29" s="1241"/>
    </row>
    <row r="30" spans="1:11" ht="22.5" customHeight="1">
      <c r="A30" s="328"/>
      <c r="B30" s="329"/>
      <c r="C30" s="329"/>
      <c r="D30" s="329"/>
      <c r="E30" s="329"/>
      <c r="F30" s="329"/>
      <c r="G30" s="329"/>
      <c r="H30" s="329"/>
      <c r="I30" s="329"/>
      <c r="J30" s="329"/>
    </row>
    <row r="31" spans="1:11" ht="19.5" customHeight="1">
      <c r="A31" s="328"/>
      <c r="B31" s="329"/>
      <c r="C31" s="329"/>
      <c r="D31" s="329"/>
      <c r="E31" s="329"/>
      <c r="F31" s="329"/>
      <c r="G31" s="329"/>
      <c r="H31" s="329"/>
      <c r="I31" s="329"/>
      <c r="J31" s="329"/>
    </row>
    <row r="32" spans="1:11" ht="33" customHeight="1">
      <c r="A32" s="288" t="s">
        <v>378</v>
      </c>
      <c r="B32" s="289" t="str">
        <f>'Attach 3 (JV)'!B15</f>
        <v>--</v>
      </c>
      <c r="D32" s="252"/>
      <c r="E32" s="560" t="s">
        <v>381</v>
      </c>
      <c r="F32" s="560" t="s">
        <v>381</v>
      </c>
      <c r="G32" s="564"/>
      <c r="H32" s="564" t="str">
        <f>'Attach 10'!E24</f>
        <v/>
      </c>
      <c r="I32" s="252"/>
      <c r="J32" s="252"/>
    </row>
    <row r="33" spans="1:11" ht="33" customHeight="1">
      <c r="A33" s="288" t="s">
        <v>27</v>
      </c>
      <c r="B33" s="290" t="str">
        <f>'Attach 3 (JV)'!B16</f>
        <v/>
      </c>
      <c r="D33" s="252"/>
      <c r="E33" s="560" t="s">
        <v>382</v>
      </c>
      <c r="F33" s="560" t="s">
        <v>382</v>
      </c>
      <c r="G33" s="564"/>
      <c r="H33" s="564" t="str">
        <f>'Attach 10'!E25</f>
        <v/>
      </c>
      <c r="I33" s="252"/>
      <c r="J33" s="252"/>
    </row>
    <row r="34" spans="1:11" ht="6" customHeight="1">
      <c r="A34" s="288"/>
      <c r="B34" s="290"/>
      <c r="D34" s="287"/>
      <c r="E34" s="287"/>
      <c r="F34" s="287"/>
      <c r="G34" s="287"/>
      <c r="H34" s="287"/>
      <c r="I34" s="287"/>
      <c r="J34" s="287"/>
    </row>
    <row r="35" spans="1:11" ht="45" customHeight="1">
      <c r="A35" s="1234" t="s">
        <v>44</v>
      </c>
      <c r="B35" s="1234"/>
      <c r="C35" s="1234"/>
      <c r="D35" s="1234"/>
      <c r="E35" s="1234"/>
      <c r="F35" s="1234"/>
      <c r="G35" s="1234"/>
      <c r="H35" s="1234"/>
      <c r="I35" s="1234"/>
      <c r="J35" s="1234"/>
      <c r="K35" s="1234"/>
    </row>
    <row r="36" spans="1:11" ht="20.100000000000001" customHeight="1">
      <c r="A36" s="293"/>
    </row>
    <row r="37" spans="1:11" ht="20.100000000000001" customHeight="1"/>
    <row r="38" spans="1:11" ht="20.100000000000001" customHeight="1">
      <c r="A38" s="293"/>
    </row>
    <row r="39" spans="1:11" ht="20.100000000000001" customHeight="1"/>
    <row r="40" spans="1:11" ht="20.100000000000001" customHeight="1">
      <c r="A40" s="293"/>
    </row>
    <row r="41" spans="1:11" ht="20.100000000000001" customHeight="1"/>
    <row r="42" spans="1:11" ht="20.100000000000001" customHeight="1">
      <c r="A42" s="293"/>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B802DD6-DAD0-4EE3-87BD-7454C733B731}"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284853EB-2B04-4CBC-8D51-9311CCD70844}" showPageBreaks="1" showGridLines="0" zeroValues="0" printArea="1" hiddenRows="1" hiddenColumns="1" view="pageBreakPreview" topLeftCell="A20">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4">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46" customWidth="1"/>
    <col min="2" max="2" width="25.5" style="546" customWidth="1"/>
    <col min="3" max="5" width="11" style="546" customWidth="1"/>
    <col min="6" max="8" width="9.125" style="546"/>
    <col min="9" max="16384" width="9.125" style="547"/>
  </cols>
  <sheetData>
    <row r="1" spans="1:9" ht="21.75" customHeight="1">
      <c r="A1" s="543" t="str">
        <f>Basic!B5</f>
        <v>5002001041/OTHERS/DOM/K00 - NR3 RHQ -1</v>
      </c>
      <c r="B1" s="544"/>
      <c r="C1" s="544"/>
      <c r="D1" s="544"/>
      <c r="E1" s="545" t="s">
        <v>371</v>
      </c>
    </row>
    <row r="2" spans="1:9" ht="15">
      <c r="A2" s="548"/>
      <c r="B2" s="548"/>
      <c r="C2" s="548"/>
      <c r="D2" s="548"/>
      <c r="E2" s="548"/>
    </row>
    <row r="3" spans="1:9" ht="69" customHeight="1">
      <c r="A3" s="1250" t="str">
        <f>Basic!B1</f>
        <v>Replacement of Porcelain Disc Insulator with Long Rod Polymer Insulator at Shaktinagar, Mirzapur, Varanasi and Gorakhpur TLM in Various Transmission Lines under NR-III</v>
      </c>
      <c r="B3" s="1250"/>
      <c r="C3" s="1250"/>
      <c r="D3" s="1250"/>
      <c r="E3" s="1250"/>
      <c r="F3" s="549"/>
      <c r="G3" s="549"/>
      <c r="H3" s="549"/>
    </row>
    <row r="4" spans="1:9" ht="20.100000000000001" customHeight="1">
      <c r="A4" s="550"/>
      <c r="H4" s="551"/>
      <c r="I4" s="552"/>
    </row>
    <row r="5" spans="1:9" ht="20.100000000000001" customHeight="1">
      <c r="A5" s="1251" t="s">
        <v>372</v>
      </c>
      <c r="B5" s="1251"/>
      <c r="C5" s="1251"/>
      <c r="D5" s="1251"/>
      <c r="E5" s="1251"/>
      <c r="F5" s="553"/>
      <c r="H5" s="551"/>
      <c r="I5" s="554"/>
    </row>
    <row r="6" spans="1:9" ht="20.100000000000001" customHeight="1">
      <c r="A6" s="555"/>
      <c r="H6" s="551"/>
      <c r="I6" s="554"/>
    </row>
    <row r="7" spans="1:9" ht="20.100000000000001" customHeight="1">
      <c r="A7" s="553" t="str">
        <f>'Attach 3 (JV)'!A5</f>
        <v>Bidder’s Name and Address (Sole Bidder) :</v>
      </c>
      <c r="C7" s="556" t="str">
        <f>'Attach 3 (JV)'!F5</f>
        <v>To:</v>
      </c>
      <c r="H7" s="551"/>
      <c r="I7" s="554"/>
    </row>
    <row r="8" spans="1:9" ht="15">
      <c r="A8" s="723" t="str">
        <f>'Attach 3 (JV)'!A6:E6</f>
        <v/>
      </c>
      <c r="B8" s="723"/>
      <c r="C8" s="556" t="str">
        <f>'Attach 3 (JV)'!F6</f>
        <v>Contracts &amp; Materials Deptt</v>
      </c>
      <c r="D8" s="723"/>
      <c r="H8" s="551"/>
      <c r="I8" s="554"/>
    </row>
    <row r="9" spans="1:9" ht="15">
      <c r="A9" s="557" t="s">
        <v>551</v>
      </c>
      <c r="B9" s="724" t="str">
        <f>'Attach 3 (JV)'!B7:E7</f>
        <v/>
      </c>
      <c r="C9" s="556" t="str">
        <f>'Attach 3 (JV)'!F7</f>
        <v>Power Grid Corporation of India Ltd.,</v>
      </c>
      <c r="D9" s="724"/>
      <c r="H9" s="551"/>
      <c r="I9" s="554"/>
    </row>
    <row r="10" spans="1:9" ht="15">
      <c r="A10" s="557" t="s">
        <v>553</v>
      </c>
      <c r="B10" s="722" t="str">
        <f>'Attach 3 (JV)'!B8:E8</f>
        <v/>
      </c>
      <c r="C10" s="556" t="str">
        <f>'Attach 3 (JV)'!F8</f>
        <v>3rd Floor</v>
      </c>
      <c r="D10" s="722"/>
      <c r="H10" s="551"/>
      <c r="I10" s="554"/>
    </row>
    <row r="11" spans="1:9" ht="15">
      <c r="B11" s="722" t="str">
        <f>'Attach 3 (JV)'!B9:E9</f>
        <v/>
      </c>
      <c r="C11" s="556" t="str">
        <f>'Attach 3 (JV)'!F9</f>
        <v>12 Rana Pratap Marg</v>
      </c>
      <c r="D11" s="722"/>
    </row>
    <row r="12" spans="1:9">
      <c r="A12" s="555"/>
      <c r="B12" s="1249" t="str">
        <f>'Attach 3 (JV)'!B10:E10</f>
        <v/>
      </c>
      <c r="C12" s="1249"/>
      <c r="D12" s="1249"/>
      <c r="E12" s="558"/>
    </row>
    <row r="13" spans="1:9" ht="20.100000000000001" customHeight="1">
      <c r="A13" s="555"/>
      <c r="B13" s="559"/>
      <c r="C13" s="559"/>
      <c r="D13" s="559"/>
      <c r="G13" s="558"/>
    </row>
    <row r="14" spans="1:9" ht="20.100000000000001" customHeight="1">
      <c r="A14" s="546" t="s">
        <v>0</v>
      </c>
    </row>
    <row r="15" spans="1:9" ht="20.100000000000001" customHeight="1">
      <c r="A15" s="555"/>
    </row>
    <row r="16" spans="1:9" ht="76.5" customHeight="1">
      <c r="A16" s="1252" t="s">
        <v>689</v>
      </c>
      <c r="B16" s="1252"/>
      <c r="C16" s="1252"/>
      <c r="D16" s="1252"/>
      <c r="E16" s="1252"/>
    </row>
    <row r="17" spans="1:5">
      <c r="A17" s="646"/>
      <c r="B17" s="646"/>
      <c r="C17" s="646"/>
      <c r="D17" s="646"/>
      <c r="E17" s="646"/>
    </row>
    <row r="18" spans="1:5" ht="47.25" customHeight="1">
      <c r="A18" s="1253" t="s">
        <v>686</v>
      </c>
      <c r="B18" s="1254"/>
      <c r="C18" s="1254"/>
      <c r="D18" s="1254"/>
      <c r="E18" s="1255"/>
    </row>
    <row r="19" spans="1:5" ht="45" customHeight="1">
      <c r="A19" s="1256"/>
      <c r="B19" s="1257"/>
      <c r="C19" s="1257"/>
      <c r="D19" s="1257"/>
      <c r="E19" s="1258"/>
    </row>
    <row r="20" spans="1:5" ht="41.25" customHeight="1">
      <c r="A20" s="1256"/>
      <c r="B20" s="1257"/>
      <c r="C20" s="1257"/>
      <c r="D20" s="1257"/>
      <c r="E20" s="1258"/>
    </row>
    <row r="21" spans="1:5" ht="41.25" customHeight="1">
      <c r="A21" s="1259"/>
      <c r="B21" s="1260"/>
      <c r="C21" s="1260"/>
      <c r="D21" s="1260"/>
      <c r="E21" s="1261"/>
    </row>
    <row r="22" spans="1:5" ht="18" customHeight="1">
      <c r="A22" s="646"/>
      <c r="B22" s="646"/>
      <c r="C22" s="646"/>
      <c r="D22" s="646"/>
      <c r="E22" s="646"/>
    </row>
    <row r="23" spans="1:5" ht="23.25" customHeight="1">
      <c r="D23" s="560"/>
    </row>
    <row r="24" spans="1:5" ht="33" customHeight="1">
      <c r="A24" s="561" t="s">
        <v>378</v>
      </c>
      <c r="B24" s="562" t="str">
        <f>'Attach 3 (JV)'!B15</f>
        <v>--</v>
      </c>
      <c r="C24" s="563"/>
      <c r="D24" s="560" t="s">
        <v>381</v>
      </c>
      <c r="E24" s="564" t="str">
        <f>'Attach 3 (JV)'!F15</f>
        <v/>
      </c>
    </row>
    <row r="25" spans="1:5" ht="33" customHeight="1">
      <c r="A25" s="561" t="s">
        <v>27</v>
      </c>
      <c r="B25" s="564" t="str">
        <f>'Attach 3 (JV)'!B16</f>
        <v/>
      </c>
      <c r="C25" s="563"/>
      <c r="D25" s="560" t="s">
        <v>382</v>
      </c>
      <c r="E25" s="564" t="str">
        <f>'Attach 3 (JV)'!F16</f>
        <v/>
      </c>
    </row>
    <row r="26" spans="1:5" ht="33" customHeight="1">
      <c r="B26" s="563"/>
      <c r="C26" s="563"/>
      <c r="D26" s="560"/>
      <c r="E26" s="563"/>
    </row>
    <row r="27" spans="1:5" ht="20.100000000000001" customHeight="1"/>
    <row r="28" spans="1:5" ht="20.100000000000001" customHeight="1">
      <c r="A28" s="565"/>
    </row>
    <row r="29" spans="1:5" ht="20.100000000000001" customHeight="1"/>
    <row r="30" spans="1:5" ht="20.100000000000001" customHeight="1"/>
    <row r="31" spans="1:5" ht="20.100000000000001" customHeight="1">
      <c r="A31" s="565"/>
    </row>
    <row r="32" spans="1:5" ht="20.100000000000001" customHeight="1"/>
    <row r="33" spans="1:1" ht="20.100000000000001" customHeight="1">
      <c r="A33" s="565"/>
    </row>
    <row r="34" spans="1:1" ht="20.100000000000001" customHeight="1"/>
    <row r="35" spans="1:1" ht="20.100000000000001" customHeight="1">
      <c r="A35" s="565"/>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B802DD6-DAD0-4EE3-87BD-7454C733B731}"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284853EB-2B04-4CBC-8D51-9311CCD7084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4"/>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1"/>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zoomScale="85" zoomScaleSheetLayoutView="70" workbookViewId="0">
      <selection activeCell="D22" sqref="D22"/>
    </sheetView>
  </sheetViews>
  <sheetFormatPr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5002001041/OTHERS/DOM/K00 - NR3 RHQ -1</v>
      </c>
      <c r="B1" s="302"/>
      <c r="C1" s="302"/>
      <c r="D1" s="302"/>
      <c r="E1" s="250" t="s">
        <v>46</v>
      </c>
    </row>
    <row r="2" spans="1:9" ht="93" customHeight="1">
      <c r="A2" s="1200" t="str">
        <f>Basic!B1</f>
        <v>Replacement of Porcelain Disc Insulator with Long Rod Polymer Insulator at Shaktinagar, Mirzapur, Varanasi and Gorakhpur TLM in Various Transmission Lines under NR-III</v>
      </c>
      <c r="B2" s="1200"/>
      <c r="C2" s="1200"/>
      <c r="D2" s="1200"/>
      <c r="E2" s="1200"/>
      <c r="F2" s="253"/>
      <c r="G2" s="253"/>
      <c r="H2" s="253"/>
    </row>
    <row r="3" spans="1:9" ht="11.25" customHeight="1">
      <c r="A3" s="254"/>
      <c r="H3" s="255"/>
      <c r="I3" s="256"/>
    </row>
    <row r="4" spans="1:9" s="663" customFormat="1" ht="19.5" customHeight="1">
      <c r="A4" s="1269" t="s">
        <v>47</v>
      </c>
      <c r="B4" s="1269"/>
      <c r="C4" s="1269"/>
      <c r="D4" s="1269"/>
      <c r="E4" s="1269"/>
      <c r="F4" s="661"/>
      <c r="G4" s="265"/>
      <c r="H4" s="255"/>
      <c r="I4" s="662"/>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202" t="str">
        <f>'Attach 3 (JV)'!A6:E6</f>
        <v/>
      </c>
      <c r="B7" s="1202"/>
      <c r="C7" s="1202"/>
      <c r="D7" s="262" t="str">
        <f>'Attach 3 (JV)'!F6</f>
        <v>Contracts &amp; Materials Deptt</v>
      </c>
      <c r="H7" s="255"/>
      <c r="I7" s="258"/>
    </row>
    <row r="8" spans="1:9" ht="15">
      <c r="A8" s="263" t="s">
        <v>551</v>
      </c>
      <c r="B8" s="1224" t="str">
        <f>'Attach 3 (JV)'!B7:E7</f>
        <v/>
      </c>
      <c r="C8" s="1224"/>
      <c r="D8" s="262" t="str">
        <f>'Attach 3 (JV)'!F7</f>
        <v>Power Grid Corporation of India Ltd.,</v>
      </c>
      <c r="H8" s="255"/>
      <c r="I8" s="258"/>
    </row>
    <row r="9" spans="1:9" ht="15">
      <c r="A9" s="263" t="s">
        <v>553</v>
      </c>
      <c r="B9" s="1218" t="str">
        <f>'Attach 3 (JV)'!B8:E8</f>
        <v/>
      </c>
      <c r="C9" s="1218"/>
      <c r="D9" s="262" t="str">
        <f>'Attach 3 (JV)'!F8</f>
        <v>3rd Floor</v>
      </c>
      <c r="H9" s="255"/>
      <c r="I9" s="258"/>
    </row>
    <row r="10" spans="1:9">
      <c r="B10" s="1218" t="str">
        <f>'Attach 3 (JV)'!B9:E9</f>
        <v/>
      </c>
      <c r="C10" s="1218"/>
      <c r="D10" s="262" t="str">
        <f>'Attach 3 (JV)'!F9</f>
        <v>12 Rana Pratap Marg</v>
      </c>
    </row>
    <row r="11" spans="1:9">
      <c r="A11" s="259"/>
      <c r="B11" s="1218" t="str">
        <f>'Attach 3 (JV)'!B10:E10</f>
        <v/>
      </c>
      <c r="C11" s="1218"/>
      <c r="D11" s="264" t="str">
        <f>'Attach 3 (JV)'!F10</f>
        <v>Lucknow-226001 (UP)</v>
      </c>
    </row>
    <row r="12" spans="1:9" ht="17.45" customHeight="1">
      <c r="A12" s="251" t="s">
        <v>0</v>
      </c>
      <c r="D12" s="265"/>
    </row>
    <row r="13" spans="1:9" ht="9.6" hidden="1" customHeight="1">
      <c r="A13" s="259"/>
    </row>
    <row r="14" spans="1:9" ht="30" customHeight="1">
      <c r="A14" s="1206" t="s">
        <v>48</v>
      </c>
      <c r="B14" s="1206"/>
      <c r="C14" s="1206"/>
      <c r="D14" s="1206"/>
      <c r="E14" s="1206"/>
    </row>
    <row r="15" spans="1:9" ht="9.6" hidden="1" customHeight="1">
      <c r="A15" s="259"/>
      <c r="B15" s="259"/>
      <c r="C15" s="259"/>
      <c r="D15" s="259"/>
      <c r="E15" s="259"/>
    </row>
    <row r="16" spans="1:9" ht="60" customHeight="1">
      <c r="A16" s="266" t="s">
        <v>544</v>
      </c>
      <c r="B16" s="1266" t="s">
        <v>49</v>
      </c>
      <c r="C16" s="1266"/>
      <c r="D16" s="266" t="s">
        <v>50</v>
      </c>
      <c r="E16" s="266" t="s">
        <v>51</v>
      </c>
    </row>
    <row r="17" spans="1:8" ht="26.1" customHeight="1">
      <c r="A17" s="327">
        <v>1</v>
      </c>
      <c r="B17" s="1267"/>
      <c r="C17" s="1267"/>
      <c r="D17" s="331"/>
      <c r="E17" s="331"/>
    </row>
    <row r="18" spans="1:8" ht="26.1" customHeight="1">
      <c r="A18" s="327">
        <v>2</v>
      </c>
      <c r="B18" s="1267"/>
      <c r="C18" s="1267"/>
      <c r="D18" s="331"/>
      <c r="E18" s="331"/>
    </row>
    <row r="19" spans="1:8" ht="26.1" customHeight="1">
      <c r="A19" s="327">
        <v>3</v>
      </c>
      <c r="B19" s="1267"/>
      <c r="C19" s="1267"/>
      <c r="D19" s="331"/>
      <c r="E19" s="331"/>
    </row>
    <row r="20" spans="1:8" ht="26.1" customHeight="1">
      <c r="A20" s="327">
        <v>4</v>
      </c>
      <c r="B20" s="1267"/>
      <c r="C20" s="1267"/>
      <c r="D20" s="331"/>
      <c r="E20" s="331"/>
    </row>
    <row r="21" spans="1:8" ht="26.1" customHeight="1">
      <c r="A21" s="327">
        <v>5</v>
      </c>
      <c r="B21" s="1267"/>
      <c r="C21" s="1267"/>
      <c r="D21" s="331"/>
      <c r="E21" s="331"/>
    </row>
    <row r="22" spans="1:8" ht="26.1" customHeight="1">
      <c r="A22" s="327">
        <v>6</v>
      </c>
      <c r="B22" s="1235"/>
      <c r="C22" s="1237"/>
      <c r="D22" s="331"/>
      <c r="E22" s="331"/>
    </row>
    <row r="23" spans="1:8" ht="26.1" customHeight="1">
      <c r="A23" s="327">
        <v>7</v>
      </c>
      <c r="B23" s="1235"/>
      <c r="C23" s="1237"/>
      <c r="D23" s="331"/>
      <c r="E23" s="331"/>
    </row>
    <row r="24" spans="1:8" ht="26.1" customHeight="1">
      <c r="A24" s="327">
        <v>8</v>
      </c>
      <c r="B24" s="1235"/>
      <c r="C24" s="1237"/>
      <c r="D24" s="331"/>
      <c r="E24" s="331"/>
    </row>
    <row r="25" spans="1:8" ht="26.1" customHeight="1">
      <c r="A25" s="327">
        <v>9</v>
      </c>
      <c r="B25" s="1235"/>
      <c r="C25" s="1237"/>
      <c r="D25" s="331"/>
      <c r="E25" s="331"/>
    </row>
    <row r="26" spans="1:8" ht="26.1" customHeight="1">
      <c r="A26" s="327">
        <v>10</v>
      </c>
      <c r="B26" s="1267"/>
      <c r="C26" s="1267"/>
      <c r="D26" s="331"/>
      <c r="E26" s="331"/>
    </row>
    <row r="27" spans="1:8" ht="19.149999999999999" customHeight="1">
      <c r="C27" s="287"/>
      <c r="E27" s="265"/>
      <c r="F27" s="332" t="b">
        <v>1</v>
      </c>
      <c r="H27" s="333"/>
    </row>
    <row r="28" spans="1:8" ht="21" customHeight="1">
      <c r="A28" s="288" t="s">
        <v>378</v>
      </c>
      <c r="B28" s="289" t="str">
        <f>'Attach 3 (JV)'!B15</f>
        <v>--</v>
      </c>
      <c r="C28" s="287" t="s">
        <v>381</v>
      </c>
      <c r="D28" s="290" t="str">
        <f>'Attach 3 (JV)'!F15</f>
        <v/>
      </c>
      <c r="H28" s="333"/>
    </row>
    <row r="29" spans="1:8" ht="20.25" customHeight="1">
      <c r="A29" s="288" t="s">
        <v>27</v>
      </c>
      <c r="B29" s="290" t="str">
        <f>'Attach 3 (JV)'!B16</f>
        <v/>
      </c>
      <c r="C29" s="287" t="s">
        <v>382</v>
      </c>
      <c r="D29" s="290" t="str">
        <f>'Attach 3 (JV)'!F16</f>
        <v/>
      </c>
    </row>
    <row r="30" spans="1:8" ht="41.25" customHeight="1">
      <c r="A30" s="1268" t="s">
        <v>52</v>
      </c>
      <c r="B30" s="1268"/>
      <c r="C30" s="1268"/>
      <c r="D30" s="1268"/>
      <c r="E30" s="1268"/>
    </row>
    <row r="31" spans="1:8" ht="24" customHeight="1">
      <c r="A31" s="248" t="str">
        <f>A1</f>
        <v>5002001041/OTHERS/DOM/K00 - NR3 RHQ -1</v>
      </c>
      <c r="B31" s="248"/>
      <c r="C31" s="248"/>
      <c r="D31" s="248"/>
      <c r="E31" s="248" t="str">
        <f>E1</f>
        <v>ATTACHMENT-11</v>
      </c>
    </row>
    <row r="32" spans="1:8" ht="19.5" customHeight="1">
      <c r="A32" s="286"/>
      <c r="B32" s="286"/>
      <c r="C32" s="286"/>
      <c r="D32" s="286"/>
      <c r="E32" s="286"/>
    </row>
    <row r="33" spans="1:5" ht="23.25" customHeight="1">
      <c r="A33" s="1265" t="str">
        <f>A4</f>
        <v>(Information regarding Ex-employees of POWERGRID in our Organisation)</v>
      </c>
      <c r="B33" s="1265"/>
      <c r="C33" s="1265"/>
      <c r="D33" s="1265"/>
      <c r="E33" s="1265"/>
    </row>
    <row r="34" spans="1:5" ht="19.5" customHeight="1">
      <c r="A34" s="259"/>
    </row>
    <row r="35" spans="1:5" ht="51" customHeight="1">
      <c r="A35" s="266" t="s">
        <v>544</v>
      </c>
      <c r="B35" s="1266" t="s">
        <v>49</v>
      </c>
      <c r="C35" s="1266"/>
      <c r="D35" s="266" t="s">
        <v>50</v>
      </c>
      <c r="E35" s="266" t="s">
        <v>51</v>
      </c>
    </row>
    <row r="36" spans="1:5" ht="19.5" customHeight="1">
      <c r="A36" s="327">
        <v>1</v>
      </c>
      <c r="B36" s="1262">
        <v>1</v>
      </c>
      <c r="C36" s="1262"/>
      <c r="D36" s="334"/>
      <c r="E36" s="334"/>
    </row>
    <row r="37" spans="1:5" ht="19.5" customHeight="1">
      <c r="A37" s="327">
        <v>2</v>
      </c>
      <c r="B37" s="1262"/>
      <c r="C37" s="1262"/>
      <c r="D37" s="334"/>
      <c r="E37" s="334"/>
    </row>
    <row r="38" spans="1:5" ht="19.5" customHeight="1">
      <c r="A38" s="327">
        <v>3</v>
      </c>
      <c r="B38" s="1262"/>
      <c r="C38" s="1262"/>
      <c r="D38" s="334"/>
      <c r="E38" s="334"/>
    </row>
    <row r="39" spans="1:5" ht="19.5" customHeight="1">
      <c r="A39" s="327">
        <v>4</v>
      </c>
      <c r="B39" s="1262"/>
      <c r="C39" s="1262"/>
      <c r="D39" s="334"/>
      <c r="E39" s="334"/>
    </row>
    <row r="40" spans="1:5" ht="19.5" customHeight="1">
      <c r="A40" s="327">
        <v>5</v>
      </c>
      <c r="B40" s="1262"/>
      <c r="C40" s="1262"/>
      <c r="D40" s="334"/>
      <c r="E40" s="334"/>
    </row>
    <row r="41" spans="1:5" ht="19.5" customHeight="1">
      <c r="A41" s="327">
        <v>6</v>
      </c>
      <c r="B41" s="1263"/>
      <c r="C41" s="1264"/>
      <c r="D41" s="334"/>
      <c r="E41" s="334"/>
    </row>
    <row r="42" spans="1:5" ht="19.5" customHeight="1">
      <c r="A42" s="327">
        <v>7</v>
      </c>
      <c r="B42" s="1263"/>
      <c r="C42" s="1264"/>
      <c r="D42" s="334"/>
      <c r="E42" s="334"/>
    </row>
    <row r="43" spans="1:5" ht="22.5" customHeight="1">
      <c r="A43" s="327">
        <v>8</v>
      </c>
      <c r="B43" s="1263"/>
      <c r="C43" s="1264"/>
      <c r="D43" s="334"/>
      <c r="E43" s="334"/>
    </row>
    <row r="44" spans="1:5" ht="19.5" customHeight="1">
      <c r="A44" s="327">
        <v>9</v>
      </c>
      <c r="B44" s="1263"/>
      <c r="C44" s="1264"/>
      <c r="D44" s="334"/>
      <c r="E44" s="334"/>
    </row>
    <row r="45" spans="1:5" ht="22.5" customHeight="1">
      <c r="A45" s="327">
        <v>10</v>
      </c>
      <c r="B45" s="1262"/>
      <c r="C45" s="1262"/>
      <c r="D45" s="334"/>
      <c r="E45" s="334"/>
    </row>
    <row r="46" spans="1:5" ht="21.75" customHeight="1">
      <c r="A46" s="335"/>
      <c r="B46" s="335"/>
      <c r="C46" s="335"/>
      <c r="D46" s="335"/>
      <c r="E46" s="335"/>
    </row>
    <row r="47" spans="1:5" ht="17.25" customHeight="1">
      <c r="A47" s="335" t="str">
        <f>A28</f>
        <v>Date      :</v>
      </c>
      <c r="B47" s="289" t="str">
        <f>B28</f>
        <v>--</v>
      </c>
      <c r="C47" s="335"/>
      <c r="D47" s="336" t="str">
        <f>C28</f>
        <v>Printed Name :</v>
      </c>
      <c r="E47" s="336"/>
    </row>
    <row r="48" spans="1:5" ht="18" customHeight="1">
      <c r="A48" s="335" t="str">
        <f>A29</f>
        <v>Place      :</v>
      </c>
      <c r="B48" s="336" t="str">
        <f>B29</f>
        <v/>
      </c>
      <c r="C48" s="335"/>
      <c r="D48" s="336" t="str">
        <f>C29</f>
        <v>Designation :</v>
      </c>
      <c r="E48" s="336"/>
    </row>
    <row r="49" spans="1:5" ht="19.5" customHeight="1">
      <c r="A49" s="335"/>
      <c r="B49" s="335"/>
      <c r="C49" s="335"/>
      <c r="D49" s="335"/>
      <c r="E49" s="335"/>
    </row>
    <row r="50" spans="1:5" ht="27.95" customHeight="1">
      <c r="A50" s="248" t="str">
        <f>A1</f>
        <v>5002001041/OTHERS/DOM/K00 - NR3 RHQ -1</v>
      </c>
      <c r="B50" s="248"/>
      <c r="C50" s="248"/>
      <c r="D50" s="248"/>
      <c r="E50" s="248" t="str">
        <f>E1</f>
        <v>ATTACHMENT-11</v>
      </c>
    </row>
    <row r="51" spans="1:5" ht="27.95" customHeight="1">
      <c r="A51" s="286"/>
      <c r="B51" s="286"/>
      <c r="C51" s="286"/>
      <c r="D51" s="286"/>
      <c r="E51" s="286"/>
    </row>
    <row r="52" spans="1:5" ht="37.5" customHeight="1">
      <c r="A52" s="1265" t="str">
        <f>A4</f>
        <v>(Information regarding Ex-employees of POWERGRID in our Organisation)</v>
      </c>
      <c r="B52" s="1265"/>
      <c r="C52" s="1265"/>
      <c r="D52" s="1265"/>
      <c r="E52" s="1265"/>
    </row>
    <row r="53" spans="1:5">
      <c r="A53" s="259"/>
    </row>
    <row r="54" spans="1:5" ht="60">
      <c r="A54" s="266" t="s">
        <v>544</v>
      </c>
      <c r="B54" s="1266" t="s">
        <v>49</v>
      </c>
      <c r="C54" s="1266"/>
      <c r="D54" s="266" t="s">
        <v>50</v>
      </c>
      <c r="E54" s="266" t="s">
        <v>51</v>
      </c>
    </row>
    <row r="55" spans="1:5" ht="20.25" customHeight="1">
      <c r="A55" s="327">
        <v>1</v>
      </c>
      <c r="B55" s="1262"/>
      <c r="C55" s="1262"/>
      <c r="D55" s="334"/>
      <c r="E55" s="334"/>
    </row>
    <row r="56" spans="1:5" ht="20.25" customHeight="1">
      <c r="A56" s="327">
        <v>2</v>
      </c>
      <c r="B56" s="1262"/>
      <c r="C56" s="1262"/>
      <c r="D56" s="334"/>
      <c r="E56" s="334"/>
    </row>
    <row r="57" spans="1:5" ht="20.25" customHeight="1">
      <c r="A57" s="327">
        <v>3</v>
      </c>
      <c r="B57" s="1262"/>
      <c r="C57" s="1262"/>
      <c r="D57" s="334"/>
      <c r="E57" s="334"/>
    </row>
    <row r="58" spans="1:5" ht="20.25" customHeight="1">
      <c r="A58" s="327">
        <v>4</v>
      </c>
      <c r="B58" s="1262"/>
      <c r="C58" s="1262"/>
      <c r="D58" s="334"/>
      <c r="E58" s="334"/>
    </row>
    <row r="59" spans="1:5" ht="20.25" customHeight="1">
      <c r="A59" s="327">
        <v>5</v>
      </c>
      <c r="B59" s="1262"/>
      <c r="C59" s="1262"/>
      <c r="D59" s="334"/>
      <c r="E59" s="334"/>
    </row>
    <row r="60" spans="1:5" ht="20.25" customHeight="1">
      <c r="A60" s="327">
        <v>6</v>
      </c>
      <c r="B60" s="1262"/>
      <c r="C60" s="1262"/>
      <c r="D60" s="334"/>
      <c r="E60" s="334"/>
    </row>
    <row r="61" spans="1:5" ht="20.25" customHeight="1">
      <c r="A61" s="327">
        <v>7</v>
      </c>
      <c r="B61" s="1262"/>
      <c r="C61" s="1262"/>
      <c r="D61" s="334"/>
      <c r="E61" s="334"/>
    </row>
    <row r="62" spans="1:5" ht="20.25" customHeight="1">
      <c r="A62" s="327">
        <v>8</v>
      </c>
      <c r="B62" s="1262"/>
      <c r="C62" s="1262"/>
      <c r="D62" s="334"/>
      <c r="E62" s="334"/>
    </row>
    <row r="63" spans="1:5" ht="20.25" customHeight="1">
      <c r="A63" s="327">
        <v>9</v>
      </c>
      <c r="B63" s="1262"/>
      <c r="C63" s="1262"/>
      <c r="D63" s="334"/>
      <c r="E63" s="334"/>
    </row>
    <row r="64" spans="1:5" ht="20.25" customHeight="1">
      <c r="A64" s="327">
        <v>10</v>
      </c>
      <c r="B64" s="1262"/>
      <c r="C64" s="1262"/>
      <c r="D64" s="334"/>
      <c r="E64" s="334"/>
    </row>
    <row r="65" spans="1:5" ht="15">
      <c r="A65" s="335"/>
      <c r="B65" s="335"/>
      <c r="C65" s="335"/>
      <c r="D65" s="335"/>
      <c r="E65" s="335"/>
    </row>
    <row r="66" spans="1:5" ht="15">
      <c r="A66" s="335" t="str">
        <f>A28</f>
        <v>Date      :</v>
      </c>
      <c r="B66" s="289" t="str">
        <f>B28</f>
        <v>--</v>
      </c>
      <c r="C66" s="335"/>
      <c r="D66" s="336" t="str">
        <f>C28</f>
        <v>Printed Name :</v>
      </c>
      <c r="E66" s="336"/>
    </row>
    <row r="67" spans="1:5" ht="15">
      <c r="A67" s="335" t="str">
        <f>A29</f>
        <v>Place      :</v>
      </c>
      <c r="B67" s="289" t="str">
        <f>B29</f>
        <v/>
      </c>
      <c r="C67" s="335"/>
      <c r="D67" s="336" t="str">
        <f>C29</f>
        <v>Designation :</v>
      </c>
      <c r="E67" s="336"/>
    </row>
  </sheetData>
  <sheetProtection algorithmName="SHA-512" hashValue="7l3YYRQBYSv16u3+Zd8B5f6R51O6C6odYc4x+gVYItEoHYCrdYcCjQRpxfzInWbwLZGble0UNzxm4O98NX8r0Q==" saltValue="bZnRllNxMB0n0DSKGkNbyA==" spinCount="100000" sheet="1" selectLockedCells="1"/>
  <customSheetViews>
    <customSheetView guid="{1B802DD6-DAD0-4EE3-87BD-7454C733B731}"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284853EB-2B04-4CBC-8D51-9311CCD70844}"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 ref="B11:C11"/>
    <mergeCell ref="A14:E14"/>
    <mergeCell ref="B21:C21"/>
    <mergeCell ref="B16:C16"/>
    <mergeCell ref="B17:C17"/>
    <mergeCell ref="B18:C18"/>
    <mergeCell ref="B19:C19"/>
    <mergeCell ref="B64:C64"/>
    <mergeCell ref="B57:C57"/>
    <mergeCell ref="B58:C58"/>
    <mergeCell ref="B59:C59"/>
    <mergeCell ref="B60:C60"/>
    <mergeCell ref="B61:C61"/>
    <mergeCell ref="B62:C62"/>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zoomScale="90" zoomScaleSheetLayoutView="90" workbookViewId="0">
      <selection activeCell="I26" sqref="I26"/>
    </sheetView>
  </sheetViews>
  <sheetFormatPr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5002001041/OTHERS/DOM/K00 - NR3 RHQ -1</v>
      </c>
      <c r="B1" s="291"/>
      <c r="C1" s="249"/>
      <c r="D1" s="249"/>
      <c r="E1" s="249"/>
      <c r="F1" s="616" t="s">
        <v>53</v>
      </c>
    </row>
    <row r="3" spans="1:8" ht="61.5" customHeight="1">
      <c r="A3" s="1265" t="str">
        <f>Basic!B1</f>
        <v>Replacement of Porcelain Disc Insulator with Long Rod Polymer Insulator at Shaktinagar, Mirzapur, Varanasi and Gorakhpur TLM in Various Transmission Lines under NR-III</v>
      </c>
      <c r="B3" s="1265"/>
      <c r="C3" s="1265"/>
      <c r="D3" s="1265"/>
      <c r="E3" s="1265"/>
      <c r="F3" s="1265"/>
      <c r="G3" s="253"/>
    </row>
    <row r="4" spans="1:8" ht="8.4499999999999993" customHeight="1">
      <c r="A4" s="254"/>
      <c r="B4" s="254"/>
      <c r="G4" s="255"/>
      <c r="H4" s="256"/>
    </row>
    <row r="5" spans="1:8" s="663" customFormat="1" ht="20.100000000000001" customHeight="1">
      <c r="A5" s="1201" t="s">
        <v>54</v>
      </c>
      <c r="B5" s="1201"/>
      <c r="C5" s="1201"/>
      <c r="D5" s="1201"/>
      <c r="E5" s="1201"/>
      <c r="F5" s="1201"/>
      <c r="G5" s="255"/>
      <c r="H5" s="662"/>
    </row>
    <row r="6" spans="1:8" ht="20.100000000000001" customHeight="1">
      <c r="A6" s="259"/>
      <c r="B6" s="259"/>
      <c r="G6" s="255"/>
      <c r="H6" s="258"/>
    </row>
    <row r="7" spans="1:8" ht="20.100000000000001" customHeight="1">
      <c r="A7" s="288" t="str">
        <f>'Attach 3 (JV)'!A5</f>
        <v>Bidder’s Name and Address (Sole Bidder) :</v>
      </c>
      <c r="B7" s="288"/>
      <c r="E7" s="409" t="str">
        <f>'Attach 3 (JV)'!F5</f>
        <v>To:</v>
      </c>
      <c r="G7" s="255"/>
      <c r="H7" s="258"/>
    </row>
    <row r="8" spans="1:8" ht="15">
      <c r="A8" s="1202" t="str">
        <f>'Attach 3 (JV)'!A6:E6</f>
        <v/>
      </c>
      <c r="B8" s="1202"/>
      <c r="C8" s="1202"/>
      <c r="D8" s="1202"/>
      <c r="E8" s="726" t="str">
        <f>'Attach 3 (JV)'!F6</f>
        <v>Contracts &amp; Materials Deptt</v>
      </c>
      <c r="G8" s="255"/>
      <c r="H8" s="258"/>
    </row>
    <row r="9" spans="1:8" ht="15">
      <c r="A9" s="263" t="s">
        <v>551</v>
      </c>
      <c r="B9" s="263">
        <f>'Names of Bidder'!C9</f>
        <v>0</v>
      </c>
      <c r="C9" s="1224"/>
      <c r="D9" s="1224"/>
      <c r="E9" s="726" t="str">
        <f>'Attach 3 (JV)'!F7</f>
        <v>Power Grid Corporation of India Ltd.,</v>
      </c>
      <c r="G9" s="255"/>
      <c r="H9" s="258"/>
    </row>
    <row r="10" spans="1:8" ht="15">
      <c r="A10" s="263" t="s">
        <v>553</v>
      </c>
      <c r="B10" s="263">
        <f>'Names of Bidder'!C10</f>
        <v>0</v>
      </c>
      <c r="C10" s="1218"/>
      <c r="D10" s="1218"/>
      <c r="E10" s="726" t="str">
        <f>'Attach 3 (JV)'!F8</f>
        <v>3rd Floor</v>
      </c>
      <c r="G10" s="255"/>
      <c r="H10" s="258"/>
    </row>
    <row r="11" spans="1:8">
      <c r="B11" s="251">
        <f>'Names of Bidder'!C11</f>
        <v>0</v>
      </c>
      <c r="C11" s="1218">
        <f>'Attach 3 (JV)'!B9:E9</f>
        <v>0</v>
      </c>
      <c r="D11" s="1218"/>
      <c r="E11" s="726" t="str">
        <f>'Attach 3 (JV)'!F9</f>
        <v>12 Rana Pratap Marg</v>
      </c>
    </row>
    <row r="12" spans="1:8">
      <c r="A12" s="259"/>
      <c r="B12" s="259">
        <f>'Names of Bidder'!C12</f>
        <v>0</v>
      </c>
      <c r="C12" s="1218">
        <f>'Attach 3 (JV)'!B10:E10</f>
        <v>0</v>
      </c>
      <c r="D12" s="1218"/>
      <c r="E12" s="683" t="str">
        <f>'Attach 3 (JV)'!F10</f>
        <v>Lucknow-226001 (UP)</v>
      </c>
    </row>
    <row r="13" spans="1:8" ht="9.9499999999999993" customHeight="1">
      <c r="A13" s="259"/>
      <c r="B13" s="259"/>
      <c r="C13" s="247"/>
      <c r="D13" s="247"/>
    </row>
    <row r="14" spans="1:8" ht="31.5" customHeight="1">
      <c r="A14" s="251" t="s">
        <v>0</v>
      </c>
    </row>
    <row r="15" spans="1:8" s="634" customFormat="1" ht="28.5" customHeight="1">
      <c r="A15" s="1275" t="s">
        <v>774</v>
      </c>
      <c r="B15" s="1275"/>
      <c r="C15" s="1275"/>
      <c r="D15" s="1275"/>
      <c r="E15" s="1275"/>
      <c r="F15" s="1275"/>
      <c r="G15" s="672"/>
    </row>
    <row r="16" spans="1:8" s="634" customFormat="1" ht="48.75" customHeight="1">
      <c r="A16" s="673" t="s">
        <v>544</v>
      </c>
      <c r="B16" s="673" t="s">
        <v>691</v>
      </c>
      <c r="C16" s="1276" t="s">
        <v>692</v>
      </c>
      <c r="D16" s="1277"/>
      <c r="E16" s="674" t="s">
        <v>693</v>
      </c>
      <c r="F16" s="673" t="s">
        <v>694</v>
      </c>
      <c r="G16" s="672"/>
    </row>
    <row r="17" spans="1:9" s="634" customFormat="1">
      <c r="A17" s="675">
        <v>1</v>
      </c>
      <c r="B17" s="675">
        <v>2</v>
      </c>
      <c r="C17" s="1273">
        <v>3</v>
      </c>
      <c r="D17" s="1274"/>
      <c r="E17" s="676">
        <v>4</v>
      </c>
      <c r="F17" s="675">
        <v>5</v>
      </c>
      <c r="G17" s="672"/>
    </row>
    <row r="18" spans="1:9" s="634" customFormat="1" ht="27" hidden="1" customHeight="1">
      <c r="A18" s="677" t="s">
        <v>695</v>
      </c>
      <c r="B18" s="677"/>
      <c r="C18" s="677"/>
      <c r="D18" s="677"/>
      <c r="E18" s="678"/>
      <c r="F18" s="677"/>
      <c r="G18" s="672"/>
    </row>
    <row r="19" spans="1:9" s="634" customFormat="1" ht="20.25" hidden="1" customHeight="1">
      <c r="A19" s="1270" t="s">
        <v>696</v>
      </c>
      <c r="B19" s="1271"/>
      <c r="C19" s="1271"/>
      <c r="D19" s="1271"/>
      <c r="E19" s="1271"/>
      <c r="F19" s="1272"/>
      <c r="G19" s="672"/>
    </row>
    <row r="20" spans="1:9" s="634" customFormat="1" ht="24.75" hidden="1" customHeight="1">
      <c r="A20" s="679" t="s">
        <v>697</v>
      </c>
      <c r="B20" s="1278" t="s">
        <v>794</v>
      </c>
      <c r="C20" s="1279"/>
      <c r="D20" s="1279"/>
      <c r="E20" s="1279"/>
      <c r="F20" s="1280"/>
      <c r="G20" s="672"/>
    </row>
    <row r="21" spans="1:9" s="634" customFormat="1" ht="48" hidden="1" customHeight="1">
      <c r="A21" s="681" t="s">
        <v>537</v>
      </c>
      <c r="B21" s="681" t="s">
        <v>698</v>
      </c>
      <c r="C21" s="1281" t="s">
        <v>699</v>
      </c>
      <c r="D21" s="1282"/>
      <c r="E21" s="674" t="s">
        <v>693</v>
      </c>
      <c r="F21" s="682" t="s">
        <v>694</v>
      </c>
      <c r="G21" s="672"/>
    </row>
    <row r="22" spans="1:9" s="634" customFormat="1" ht="80.25" hidden="1" customHeight="1">
      <c r="A22" s="680" t="s">
        <v>700</v>
      </c>
      <c r="B22" s="736" t="s">
        <v>795</v>
      </c>
      <c r="C22" s="738" t="s">
        <v>705</v>
      </c>
      <c r="D22" s="731"/>
      <c r="E22" s="735" t="s">
        <v>797</v>
      </c>
      <c r="F22" s="732"/>
      <c r="G22" s="672"/>
    </row>
    <row r="23" spans="1:9" s="634" customFormat="1" ht="74.25" hidden="1" customHeight="1">
      <c r="A23" s="680" t="s">
        <v>701</v>
      </c>
      <c r="B23" s="737" t="s">
        <v>796</v>
      </c>
      <c r="C23" s="738" t="s">
        <v>706</v>
      </c>
      <c r="D23" s="732"/>
      <c r="E23" s="735" t="s">
        <v>797</v>
      </c>
      <c r="F23" s="732"/>
      <c r="G23" s="672"/>
    </row>
    <row r="24" spans="1:9" s="634" customFormat="1" ht="80.25" hidden="1" customHeight="1">
      <c r="A24" s="680" t="s">
        <v>702</v>
      </c>
      <c r="B24" s="741" t="s">
        <v>798</v>
      </c>
      <c r="C24" s="738" t="s">
        <v>799</v>
      </c>
      <c r="D24" s="732"/>
      <c r="E24" s="735" t="s">
        <v>797</v>
      </c>
      <c r="F24" s="732"/>
      <c r="G24" s="672"/>
    </row>
    <row r="25" spans="1:9" s="634" customFormat="1" ht="124.5" hidden="1" customHeight="1">
      <c r="A25" s="680" t="s">
        <v>538</v>
      </c>
      <c r="B25" s="738" t="s">
        <v>704</v>
      </c>
      <c r="C25" s="738" t="s">
        <v>707</v>
      </c>
      <c r="D25" s="739"/>
      <c r="E25" s="740" t="s">
        <v>708</v>
      </c>
      <c r="F25" s="732"/>
      <c r="G25" s="672"/>
      <c r="I25" s="721"/>
    </row>
    <row r="26" spans="1:9" s="634" customFormat="1" ht="115.5" customHeight="1">
      <c r="A26" s="1283" t="s">
        <v>806</v>
      </c>
      <c r="B26" s="1284"/>
      <c r="C26" s="1284"/>
      <c r="D26" s="1284"/>
      <c r="E26" s="1284"/>
      <c r="F26" s="1285"/>
      <c r="G26" s="672"/>
    </row>
    <row r="27" spans="1:9" s="634" customFormat="1" ht="24" hidden="1" customHeight="1">
      <c r="A27" s="1286"/>
      <c r="B27" s="1287"/>
      <c r="C27" s="1287"/>
      <c r="D27" s="1287"/>
      <c r="E27" s="1287"/>
      <c r="F27" s="1288"/>
      <c r="G27" s="672"/>
    </row>
    <row r="28" spans="1:9" s="634" customFormat="1" ht="24" hidden="1" customHeight="1">
      <c r="A28" s="1286"/>
      <c r="B28" s="1287"/>
      <c r="C28" s="1287"/>
      <c r="D28" s="1287"/>
      <c r="E28" s="1287"/>
      <c r="F28" s="1288"/>
      <c r="G28" s="672"/>
    </row>
    <row r="29" spans="1:9" s="634" customFormat="1" ht="24" hidden="1" customHeight="1">
      <c r="A29" s="1286"/>
      <c r="B29" s="1287"/>
      <c r="C29" s="1287"/>
      <c r="D29" s="1287"/>
      <c r="E29" s="1287"/>
      <c r="F29" s="1288"/>
      <c r="G29" s="672"/>
    </row>
    <row r="30" spans="1:9" s="634" customFormat="1" ht="24" hidden="1" customHeight="1">
      <c r="A30" s="1286"/>
      <c r="B30" s="1287"/>
      <c r="C30" s="1287"/>
      <c r="D30" s="1287"/>
      <c r="E30" s="1287"/>
      <c r="F30" s="1288"/>
      <c r="G30" s="672"/>
    </row>
    <row r="31" spans="1:9" ht="48.75" customHeight="1">
      <c r="A31" s="615"/>
      <c r="B31" s="615"/>
      <c r="C31" s="615"/>
      <c r="D31" s="615"/>
      <c r="E31" s="286"/>
      <c r="F31" s="286"/>
    </row>
    <row r="32" spans="1:9" s="251" customFormat="1" ht="15">
      <c r="A32" s="288" t="s">
        <v>378</v>
      </c>
      <c r="B32" s="619" t="str">
        <f>'Attach 3 (JV)'!B15</f>
        <v>--</v>
      </c>
      <c r="C32" s="619"/>
      <c r="D32" s="288" t="s">
        <v>381</v>
      </c>
      <c r="E32" s="288" t="str">
        <f>'Attach 3 (JV)'!F15</f>
        <v/>
      </c>
      <c r="H32" s="252"/>
    </row>
    <row r="33" spans="1:8" s="251" customFormat="1" ht="27" customHeight="1">
      <c r="A33" s="288" t="s">
        <v>27</v>
      </c>
      <c r="B33" s="288" t="str">
        <f>'Attach 3 (JV)'!B16</f>
        <v/>
      </c>
      <c r="C33" s="288"/>
      <c r="D33" s="288" t="s">
        <v>560</v>
      </c>
      <c r="E33" s="257" t="str">
        <f>'Attach 3 (JV)'!F16</f>
        <v/>
      </c>
      <c r="H33" s="252"/>
    </row>
    <row r="34" spans="1:8" s="251" customFormat="1" ht="20.25" customHeight="1">
      <c r="A34" s="257"/>
      <c r="B34" s="257"/>
      <c r="C34" s="257"/>
      <c r="D34" s="288"/>
      <c r="E34" s="287"/>
      <c r="F34" s="257"/>
      <c r="H34" s="252"/>
    </row>
  </sheetData>
  <sheetProtection algorithmName="SHA-512" hashValue="wHrLAuw8pL1VR9LpyxitFmIEgSYAI2y/iuhmqkhs6pbHbm9Sxp8tbMAGb7vPVeNL7BRcCJtL2sXfV/mEizbJLg==" saltValue="bpetmEhCubMa0/M4SDVfLQ==" spinCount="100000" sheet="1" selectLockedCells="1"/>
  <customSheetViews>
    <customSheetView guid="{1B802DD6-DAD0-4EE3-87BD-7454C733B731}" scale="90" showPageBreaks="1" showGridLines="0" zeroValues="0" printArea="1" hiddenRows="1" view="pageBreakPreview">
      <selection activeCell="I26" sqref="I26"/>
      <pageMargins left="0.7" right="0.25" top="0.47" bottom="0.48" header="0.28000000000000003" footer="0.23"/>
      <pageSetup scale="90" orientation="portrait" r:id="rId1"/>
      <headerFooter alignWithMargins="0">
        <oddFooter>&amp;R&amp;"Book Antiqua,Bold"&amp;8 Page &amp;P of &amp;N</oddFooter>
      </headerFooter>
    </customSheetView>
    <customSheetView guid="{284853EB-2B04-4CBC-8D51-9311CCD70844}" scale="90" showPageBreaks="1" showGridLines="0" zeroValues="0" printArea="1" hiddenRows="1" view="pageBreakPreview">
      <selection activeCell="I26" sqref="I26"/>
      <pageMargins left="0.7" right="0.25" top="0.47" bottom="0.48" header="0.28000000000000003" footer="0.23"/>
      <pageSetup scale="90" orientation="portrait" r:id="rId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0"/>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1"/>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2"/>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3"/>
      <headerFooter alignWithMargins="0">
        <oddFooter>&amp;R&amp;"Book Antiqua,Bold"&amp;8 Page &amp;P of &amp;N</oddFooter>
      </headerFooter>
    </customSheetView>
    <customSheetView guid="{F0885BF5-178F-41B6-9611-A7BB675B299A}" scale="90" showPageBreaks="1" showGridLines="0" zeroValues="0" printArea="1" hiddenRows="1" view="pageBreakPreview" topLeftCell="A10">
      <selection activeCell="I26" sqref="I26"/>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5002001041/OTHERS/DOM/K00 - NR3 RHQ -1</v>
      </c>
      <c r="B1" s="302"/>
      <c r="C1" s="302"/>
      <c r="D1" s="302"/>
      <c r="E1" s="250" t="s">
        <v>55</v>
      </c>
    </row>
    <row r="2" spans="1:9" ht="15">
      <c r="A2" s="330"/>
      <c r="B2" s="330"/>
      <c r="C2" s="330"/>
      <c r="D2" s="330"/>
      <c r="E2" s="330"/>
    </row>
    <row r="3" spans="1:9" ht="120" customHeight="1">
      <c r="A3" s="1200" t="str">
        <f>Cover!B2</f>
        <v>Replacement of Porcelain Disc Insulator with Long Rod Polymer Insulator at Shaktinagar, Mirzapur, Varanasi and Gorakhpur TLM in Various Transmission Lines under NR-III</v>
      </c>
      <c r="B3" s="1200"/>
      <c r="C3" s="1200"/>
      <c r="D3" s="1200"/>
      <c r="E3" s="1200"/>
      <c r="F3" s="253"/>
      <c r="G3" s="253"/>
      <c r="H3" s="253"/>
    </row>
    <row r="4" spans="1:9" ht="19.5" customHeight="1">
      <c r="A4" s="254"/>
      <c r="H4" s="255"/>
      <c r="I4" s="256"/>
    </row>
    <row r="5" spans="1:9" s="663" customFormat="1" ht="20.100000000000001" customHeight="1">
      <c r="A5" s="1269" t="s">
        <v>56</v>
      </c>
      <c r="B5" s="1269"/>
      <c r="C5" s="1269"/>
      <c r="D5" s="1269"/>
      <c r="E5" s="1269"/>
      <c r="F5" s="661"/>
      <c r="G5" s="265"/>
      <c r="H5" s="255"/>
      <c r="I5" s="662"/>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02" t="str">
        <f>'Attach 3 (JV)'!A6:E6</f>
        <v/>
      </c>
      <c r="B8" s="1202"/>
      <c r="C8" s="1202"/>
      <c r="D8" s="1202"/>
      <c r="E8" s="260" t="str">
        <f>'Attach 3 (JV)'!F6</f>
        <v>Contracts &amp; Materials Deptt</v>
      </c>
      <c r="H8" s="255"/>
      <c r="I8" s="258"/>
    </row>
    <row r="9" spans="1:9" ht="15">
      <c r="A9" s="263" t="s">
        <v>551</v>
      </c>
      <c r="B9" s="1224" t="str">
        <f>'Attach 3 (JV)'!B7:E7</f>
        <v/>
      </c>
      <c r="C9" s="1224"/>
      <c r="D9" s="1224"/>
      <c r="E9" s="260" t="str">
        <f>'Attach 3 (JV)'!F7</f>
        <v>Power Grid Corporation of India Ltd.,</v>
      </c>
      <c r="H9" s="255"/>
      <c r="I9" s="258"/>
    </row>
    <row r="10" spans="1:9" ht="15">
      <c r="A10" s="263" t="s">
        <v>553</v>
      </c>
      <c r="B10" s="1224" t="str">
        <f>'Attach 3 (JV)'!B8:E8</f>
        <v/>
      </c>
      <c r="C10" s="1224"/>
      <c r="D10" s="1224"/>
      <c r="E10" s="260" t="str">
        <f>'Attach 3 (JV)'!F8</f>
        <v>3rd Floor</v>
      </c>
      <c r="H10" s="255"/>
      <c r="I10" s="258"/>
    </row>
    <row r="11" spans="1:9" ht="15">
      <c r="B11" s="1224" t="str">
        <f>'Attach 3 (JV)'!B9:E9</f>
        <v/>
      </c>
      <c r="C11" s="1224"/>
      <c r="D11" s="1224"/>
      <c r="E11" s="260" t="str">
        <f>'Attach 3 (JV)'!F9</f>
        <v>12 Rana Pratap Marg</v>
      </c>
    </row>
    <row r="12" spans="1:9" ht="15">
      <c r="A12" s="259"/>
      <c r="B12" s="1224" t="str">
        <f>'Attach 3 (JV)'!B10:E10</f>
        <v/>
      </c>
      <c r="C12" s="1224"/>
      <c r="D12" s="1224"/>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206" t="s">
        <v>57</v>
      </c>
      <c r="B16" s="1206"/>
      <c r="C16" s="1206"/>
      <c r="D16" s="1206"/>
      <c r="E16" s="1206"/>
    </row>
    <row r="17" spans="1:5" ht="20.100000000000001" customHeight="1">
      <c r="A17" s="259"/>
    </row>
    <row r="18" spans="1:5" ht="20.100000000000001" customHeight="1"/>
    <row r="19" spans="1:5" ht="33" customHeight="1">
      <c r="D19" s="287"/>
    </row>
    <row r="20" spans="1:5" ht="33" customHeight="1">
      <c r="A20" s="288" t="s">
        <v>378</v>
      </c>
      <c r="B20" s="289" t="str">
        <f>'Attach 3 (JV)'!B15</f>
        <v>--</v>
      </c>
      <c r="C20" s="325"/>
      <c r="D20" s="287" t="s">
        <v>381</v>
      </c>
      <c r="E20" s="290" t="str">
        <f>'Attach 3 (JV)'!F15</f>
        <v/>
      </c>
    </row>
    <row r="21" spans="1:5" ht="33" customHeight="1">
      <c r="A21" s="288" t="s">
        <v>27</v>
      </c>
      <c r="B21" s="290" t="str">
        <f>'Attach 3 (JV)'!B16</f>
        <v/>
      </c>
      <c r="C21" s="325"/>
      <c r="D21" s="287" t="s">
        <v>382</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B802DD6-DAD0-4EE3-87BD-7454C733B731}"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284853EB-2B04-4CBC-8D51-9311CCD70844}"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topLeftCell="A5" zoomScale="85" zoomScaleNormal="85" zoomScaleSheetLayoutView="100" workbookViewId="0">
      <selection activeCell="L26" sqref="L26"/>
    </sheetView>
  </sheetViews>
  <sheetFormatPr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5002001041/OTHERS/DOM/K00 - NR3 RHQ -1</v>
      </c>
      <c r="B1" s="302"/>
      <c r="C1" s="302"/>
      <c r="D1" s="302"/>
      <c r="E1" s="250" t="s">
        <v>263</v>
      </c>
    </row>
    <row r="2" spans="1:9" ht="15">
      <c r="A2" s="330"/>
      <c r="B2" s="330"/>
      <c r="C2" s="330"/>
      <c r="D2" s="330"/>
      <c r="E2" s="330"/>
    </row>
    <row r="3" spans="1:9" ht="66.75" customHeight="1">
      <c r="A3" s="1200" t="str">
        <f>Basic!B1</f>
        <v>Replacement of Porcelain Disc Insulator with Long Rod Polymer Insulator at Shaktinagar, Mirzapur, Varanasi and Gorakhpur TLM in Various Transmission Lines under NR-III</v>
      </c>
      <c r="B3" s="1200"/>
      <c r="C3" s="1200"/>
      <c r="D3" s="1200"/>
      <c r="E3" s="1200"/>
      <c r="F3" s="253"/>
      <c r="G3" s="253"/>
      <c r="H3" s="253"/>
    </row>
    <row r="4" spans="1:9" ht="51" hidden="1" customHeight="1">
      <c r="A4" s="254"/>
      <c r="H4" s="255"/>
      <c r="I4" s="256"/>
    </row>
    <row r="5" spans="1:9" ht="20.100000000000001" customHeight="1">
      <c r="A5" s="1231" t="s">
        <v>264</v>
      </c>
      <c r="B5" s="1231"/>
      <c r="C5" s="1231"/>
      <c r="D5" s="1231"/>
      <c r="E5" s="1231"/>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02" t="str">
        <f>'Attach 3 (JV)'!A6:E6</f>
        <v/>
      </c>
      <c r="B8" s="1202"/>
      <c r="C8" s="1202"/>
      <c r="D8" s="1202"/>
      <c r="E8" s="262" t="str">
        <f>'Attach 3 (JV)'!F6</f>
        <v>Contracts &amp; Materials Deptt</v>
      </c>
      <c r="H8" s="255"/>
      <c r="I8" s="258"/>
    </row>
    <row r="9" spans="1:9" ht="15">
      <c r="A9" s="263" t="s">
        <v>551</v>
      </c>
      <c r="B9" s="1224" t="str">
        <f>'Attach 3 (JV)'!B7:E7</f>
        <v/>
      </c>
      <c r="C9" s="1224"/>
      <c r="D9" s="1224"/>
      <c r="E9" s="262" t="str">
        <f>'Attach 3 (JV)'!F7</f>
        <v>Power Grid Corporation of India Ltd.,</v>
      </c>
      <c r="H9" s="255"/>
      <c r="I9" s="258"/>
    </row>
    <row r="10" spans="1:9" ht="15">
      <c r="A10" s="263" t="s">
        <v>553</v>
      </c>
      <c r="B10" s="1218" t="str">
        <f>'Attach 3 (JV)'!B8:E8</f>
        <v/>
      </c>
      <c r="C10" s="1218"/>
      <c r="D10" s="1218"/>
      <c r="E10" s="262" t="str">
        <f>'Attach 3 (JV)'!F8</f>
        <v>3rd Floor</v>
      </c>
      <c r="H10" s="255"/>
      <c r="I10" s="258"/>
    </row>
    <row r="11" spans="1:9">
      <c r="B11" s="1218" t="str">
        <f>'Attach 3 (JV)'!B9:E9</f>
        <v/>
      </c>
      <c r="C11" s="1218"/>
      <c r="D11" s="1218"/>
      <c r="E11" s="262" t="str">
        <f>'Attach 3 (JV)'!F9</f>
        <v>12 Rana Pratap Marg</v>
      </c>
    </row>
    <row r="12" spans="1:9">
      <c r="A12" s="259"/>
      <c r="B12" s="1218" t="str">
        <f>'Attach 3 (JV)'!B10:E10</f>
        <v/>
      </c>
      <c r="C12" s="1218"/>
      <c r="D12" s="1218"/>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289" t="s">
        <v>848</v>
      </c>
      <c r="B16" s="1289"/>
      <c r="C16" s="1289"/>
      <c r="D16" s="1289"/>
      <c r="E16" s="1289"/>
    </row>
    <row r="17" spans="1:5" ht="20.100000000000001" customHeight="1">
      <c r="A17" s="259"/>
    </row>
    <row r="18" spans="1:5" ht="20.100000000000001" customHeight="1">
      <c r="A18" s="363"/>
    </row>
    <row r="19" spans="1:5" ht="20.100000000000001" customHeight="1"/>
    <row r="20" spans="1:5" ht="20.100000000000001" customHeight="1">
      <c r="A20" s="363"/>
    </row>
    <row r="21" spans="1:5" ht="20.100000000000001" customHeight="1">
      <c r="A21" s="363"/>
    </row>
    <row r="22" spans="1:5" ht="19.149999999999999" customHeight="1"/>
    <row r="23" spans="1:5" ht="33" hidden="1" customHeight="1">
      <c r="D23" s="287"/>
    </row>
    <row r="24" spans="1:5" ht="33" customHeight="1">
      <c r="A24" s="288" t="s">
        <v>378</v>
      </c>
      <c r="B24" s="289" t="str">
        <f>'Attach 3 (JV)'!B15</f>
        <v>--</v>
      </c>
      <c r="C24" s="325"/>
      <c r="D24" s="287" t="s">
        <v>381</v>
      </c>
      <c r="E24" s="290" t="str">
        <f>'Attach 3 (JV)'!F15</f>
        <v/>
      </c>
    </row>
    <row r="25" spans="1:5" ht="33" customHeight="1">
      <c r="A25" s="288" t="s">
        <v>27</v>
      </c>
      <c r="B25" s="290" t="str">
        <f>'Attach 3 (JV)'!B16</f>
        <v/>
      </c>
      <c r="C25" s="325"/>
      <c r="D25" s="287" t="s">
        <v>382</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1B802DD6-DAD0-4EE3-87BD-7454C733B731}" scale="85" showPageBreaks="1" showGridLines="0" zeroValues="0" printArea="1" hiddenRows="1" state="hidden" view="pageBreakPreview" topLeftCell="A5">
      <selection activeCell="L26" sqref="L26"/>
      <pageMargins left="0.59" right="0.49" top="0.57999999999999996" bottom="0.6" header="0.34" footer="0.35"/>
      <pageSetup scale="97" orientation="portrait" r:id="rId1"/>
      <headerFooter alignWithMargins="0">
        <oddFooter>&amp;R&amp;"Book Antiqua,Bold"&amp;8 Page &amp;P of &amp;N</oddFooter>
      </headerFooter>
    </customSheetView>
    <customSheetView guid="{284853EB-2B04-4CBC-8D51-9311CCD70844}" scale="85" showPageBreaks="1" showGridLines="0" zeroValues="0" printArea="1" hiddenRows="1" view="pageBreakPreview" topLeftCell="A5">
      <selection activeCell="L26" sqref="L26"/>
      <pageMargins left="0.59" right="0.49"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3"/>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L26" sqref="L26"/>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3" zoomScaleNormal="100" zoomScaleSheetLayoutView="100" workbookViewId="0">
      <selection activeCell="B3" sqref="B3:I3"/>
    </sheetView>
  </sheetViews>
  <sheetFormatPr defaultRowHeight="13.5"/>
  <cols>
    <col min="1" max="1" width="8.75" style="499" customWidth="1"/>
    <col min="2" max="2" width="9.375" style="499" customWidth="1"/>
    <col min="3" max="3" width="9.5" style="499" customWidth="1"/>
    <col min="4" max="8" width="9.375" style="499" customWidth="1"/>
    <col min="9" max="9" width="16.25" style="499" customWidth="1"/>
    <col min="10" max="10" width="0" style="499" hidden="1" customWidth="1"/>
    <col min="11" max="16" width="9" style="499" hidden="1" customWidth="1"/>
    <col min="17" max="16384" width="9" style="499"/>
  </cols>
  <sheetData>
    <row r="1" spans="1:9" ht="27" customHeight="1">
      <c r="A1" s="1306" t="s">
        <v>265</v>
      </c>
      <c r="B1" s="1307"/>
      <c r="C1" s="1307"/>
      <c r="D1" s="1307"/>
      <c r="E1" s="1307"/>
      <c r="F1" s="1307"/>
      <c r="G1" s="1307"/>
      <c r="H1" s="1307"/>
      <c r="I1" s="1308"/>
    </row>
    <row r="2" spans="1:9" ht="31.5" customHeight="1">
      <c r="A2" s="500" t="s">
        <v>266</v>
      </c>
      <c r="B2" s="1309" t="s">
        <v>267</v>
      </c>
      <c r="C2" s="1309"/>
      <c r="D2" s="1309"/>
      <c r="E2" s="1309"/>
      <c r="F2" s="1309"/>
      <c r="G2" s="1309"/>
      <c r="H2" s="1309"/>
      <c r="I2" s="1310"/>
    </row>
    <row r="3" spans="1:9" ht="36" customHeight="1">
      <c r="A3" s="500" t="s">
        <v>268</v>
      </c>
      <c r="B3" s="1309" t="s">
        <v>269</v>
      </c>
      <c r="C3" s="1309"/>
      <c r="D3" s="1309"/>
      <c r="E3" s="1309"/>
      <c r="F3" s="1309"/>
      <c r="G3" s="1309"/>
      <c r="H3" s="1309"/>
      <c r="I3" s="1310"/>
    </row>
    <row r="4" spans="1:9" ht="36" customHeight="1">
      <c r="A4" s="500" t="s">
        <v>270</v>
      </c>
      <c r="B4" s="1309" t="s">
        <v>271</v>
      </c>
      <c r="C4" s="1309"/>
      <c r="D4" s="1309"/>
      <c r="E4" s="1309"/>
      <c r="F4" s="1309"/>
      <c r="G4" s="1309"/>
      <c r="H4" s="1309"/>
      <c r="I4" s="1310"/>
    </row>
    <row r="5" spans="1:9" ht="36" customHeight="1">
      <c r="A5" s="500" t="s">
        <v>272</v>
      </c>
      <c r="B5" s="1309" t="s">
        <v>273</v>
      </c>
      <c r="C5" s="1309"/>
      <c r="D5" s="1309"/>
      <c r="E5" s="1309"/>
      <c r="F5" s="1309"/>
      <c r="G5" s="1309"/>
      <c r="H5" s="1309"/>
      <c r="I5" s="1310"/>
    </row>
    <row r="6" spans="1:9" ht="19.5" customHeight="1">
      <c r="A6" s="501" t="s">
        <v>274</v>
      </c>
      <c r="B6" s="1312" t="s">
        <v>275</v>
      </c>
      <c r="C6" s="1312"/>
      <c r="D6" s="1312"/>
      <c r="E6" s="1312"/>
      <c r="F6" s="1312"/>
      <c r="G6" s="1312"/>
      <c r="H6" s="1312"/>
      <c r="I6" s="1313"/>
    </row>
    <row r="7" spans="1:9" ht="15.75">
      <c r="A7" s="502"/>
      <c r="C7" s="502"/>
      <c r="D7" s="502"/>
      <c r="E7" s="502"/>
      <c r="F7" s="502"/>
      <c r="G7" s="502"/>
      <c r="H7" s="502"/>
      <c r="I7" s="502"/>
    </row>
    <row r="30" spans="1:11" ht="15">
      <c r="K30" s="503">
        <v>0</v>
      </c>
    </row>
    <row r="31" spans="1:11">
      <c r="A31" s="504"/>
      <c r="B31" s="504"/>
      <c r="C31" s="504"/>
      <c r="D31" s="504"/>
      <c r="E31" s="504"/>
      <c r="F31" s="504"/>
      <c r="G31" s="504"/>
      <c r="H31" s="504"/>
      <c r="I31" s="504"/>
      <c r="J31" s="504"/>
      <c r="K31" s="505">
        <v>0</v>
      </c>
    </row>
    <row r="32" spans="1:11">
      <c r="A32" s="504"/>
      <c r="B32" s="504"/>
      <c r="C32" s="504"/>
      <c r="D32" s="504"/>
      <c r="E32" s="504"/>
      <c r="F32" s="504"/>
      <c r="G32" s="504"/>
      <c r="H32" s="504"/>
      <c r="I32" s="504"/>
      <c r="J32" s="504"/>
      <c r="K32" s="505">
        <v>0</v>
      </c>
    </row>
    <row r="33" spans="1:16">
      <c r="A33" s="504"/>
      <c r="B33" s="504"/>
      <c r="C33" s="504"/>
      <c r="D33" s="504"/>
      <c r="E33" s="504"/>
      <c r="F33" s="504"/>
      <c r="G33" s="504"/>
      <c r="H33" s="504"/>
      <c r="I33" s="504"/>
      <c r="J33" s="504"/>
      <c r="K33" s="505">
        <v>0</v>
      </c>
    </row>
    <row r="34" spans="1:16">
      <c r="A34" s="504"/>
      <c r="B34" s="504"/>
      <c r="C34" s="504"/>
      <c r="D34" s="504"/>
      <c r="E34" s="504"/>
      <c r="F34" s="504"/>
      <c r="G34" s="504"/>
      <c r="H34" s="504"/>
      <c r="I34" s="504"/>
      <c r="J34" s="504"/>
    </row>
    <row r="35" spans="1:16" s="665" customFormat="1" ht="18.75">
      <c r="A35" s="1314" t="s">
        <v>276</v>
      </c>
      <c r="B35" s="1314"/>
      <c r="C35" s="1314"/>
      <c r="D35" s="1314"/>
      <c r="E35" s="1314"/>
      <c r="F35" s="1314"/>
      <c r="G35" s="1314"/>
      <c r="H35" s="1314"/>
      <c r="I35" s="1314"/>
      <c r="J35" s="664"/>
    </row>
    <row r="36" spans="1:16" ht="15.75">
      <c r="A36" s="1315" t="s">
        <v>277</v>
      </c>
      <c r="B36" s="1315"/>
      <c r="C36" s="1315"/>
      <c r="D36" s="1315"/>
      <c r="E36" s="1315"/>
      <c r="F36" s="1315"/>
      <c r="G36" s="1315"/>
      <c r="H36" s="1315"/>
      <c r="I36" s="1315"/>
      <c r="J36" s="504"/>
      <c r="K36" s="503" t="e">
        <v>#REF!</v>
      </c>
      <c r="L36" s="506"/>
      <c r="M36" s="506"/>
      <c r="N36" s="506"/>
      <c r="O36" s="505" t="e">
        <v>#REF!</v>
      </c>
    </row>
    <row r="37" spans="1:16" ht="16.5">
      <c r="A37" s="1311" t="s">
        <v>278</v>
      </c>
      <c r="B37" s="1311"/>
      <c r="C37" s="1311"/>
      <c r="D37" s="1311"/>
      <c r="E37" s="1311"/>
      <c r="F37" s="1311"/>
      <c r="G37" s="1311"/>
      <c r="H37" s="1311"/>
      <c r="I37" s="1311"/>
      <c r="J37" s="504"/>
      <c r="K37" s="505" t="e">
        <v>#REF!</v>
      </c>
      <c r="L37" s="506"/>
      <c r="M37" s="506"/>
      <c r="N37" s="506"/>
      <c r="O37" s="505" t="e">
        <v>#REF!</v>
      </c>
    </row>
    <row r="38" spans="1:16" ht="36" customHeight="1">
      <c r="A38" s="1318" t="s">
        <v>673</v>
      </c>
      <c r="B38" s="1317"/>
      <c r="C38" s="1317"/>
      <c r="D38" s="1317"/>
      <c r="E38" s="1317"/>
      <c r="F38" s="1317"/>
      <c r="G38" s="1317"/>
      <c r="H38" s="1317"/>
      <c r="I38" s="1317"/>
      <c r="J38" s="504"/>
      <c r="K38" s="505" t="e">
        <v>#REF!</v>
      </c>
      <c r="L38" s="506"/>
      <c r="M38" s="506"/>
      <c r="N38" s="506"/>
      <c r="O38" s="505" t="e">
        <v>#REF!</v>
      </c>
    </row>
    <row r="39" spans="1:16" ht="16.5">
      <c r="A39" s="1311" t="s">
        <v>674</v>
      </c>
      <c r="B39" s="1311"/>
      <c r="C39" s="1311"/>
      <c r="D39" s="1311"/>
      <c r="E39" s="1311"/>
      <c r="F39" s="1311"/>
      <c r="G39" s="1311"/>
      <c r="H39" s="1311"/>
      <c r="I39" s="1311"/>
      <c r="J39" s="504"/>
      <c r="K39" s="505" t="e">
        <v>#REF!</v>
      </c>
      <c r="L39" s="506"/>
      <c r="M39" s="506"/>
      <c r="N39" s="506"/>
      <c r="O39" s="505" t="e">
        <v>#REF!</v>
      </c>
    </row>
    <row r="40" spans="1:16" ht="16.5">
      <c r="A40" s="1316" t="s">
        <v>279</v>
      </c>
      <c r="B40" s="1316"/>
      <c r="C40" s="1316"/>
      <c r="D40" s="1316"/>
      <c r="E40" s="1316"/>
      <c r="F40" s="1316"/>
      <c r="G40" s="1316"/>
      <c r="H40" s="1316"/>
      <c r="I40" s="1316"/>
      <c r="J40" s="504"/>
    </row>
    <row r="41" spans="1:16" ht="18.75" customHeight="1">
      <c r="A41" s="1319">
        <f>'Names of Bidder'!C9</f>
        <v>0</v>
      </c>
      <c r="B41" s="1319"/>
      <c r="C41" s="1319"/>
      <c r="D41" s="1319"/>
      <c r="E41" s="1319"/>
      <c r="F41" s="1319"/>
      <c r="G41" s="1319"/>
      <c r="H41" s="1319"/>
      <c r="I41" s="1319"/>
      <c r="J41" s="504"/>
      <c r="K41" s="507">
        <v>1</v>
      </c>
      <c r="M41" s="508" t="s">
        <v>280</v>
      </c>
      <c r="P41" s="508" t="s">
        <v>281</v>
      </c>
    </row>
    <row r="42" spans="1:16" ht="16.899999999999999" customHeight="1">
      <c r="A42" s="1063" t="str">
        <f>" having its Registered Office at " &amp; 'Names of Bidder'!C10 &amp; " " &amp; 'Names of Bidder'!C11 &amp; " " &amp; 'Names of Bidder'!C12</f>
        <v xml:space="preserve"> having its Registered Office at   </v>
      </c>
      <c r="B42" s="1063"/>
      <c r="C42" s="1063"/>
      <c r="D42" s="1063"/>
      <c r="E42" s="1063"/>
      <c r="F42" s="1063"/>
      <c r="G42" s="1063"/>
      <c r="H42" s="1063"/>
      <c r="I42" s="1063"/>
      <c r="J42" s="504"/>
      <c r="K42" s="507">
        <v>1</v>
      </c>
      <c r="M42" s="508" t="s">
        <v>282</v>
      </c>
    </row>
    <row r="43" spans="1:16" ht="16.5">
      <c r="A43" s="1316" t="s">
        <v>279</v>
      </c>
      <c r="B43" s="1316"/>
      <c r="C43" s="1316"/>
      <c r="D43" s="1316"/>
      <c r="E43" s="1316"/>
      <c r="F43" s="1316"/>
      <c r="G43" s="1316"/>
      <c r="H43" s="1316"/>
      <c r="I43" s="1316"/>
      <c r="J43" s="504"/>
    </row>
    <row r="44" spans="1:16" ht="16.5">
      <c r="A44" s="1316" t="str">
        <f>IF('Names of Bidder'!C6= "Sole Bidder", "", IF('Names of Bidder'!C7=1,'Names of Bidder'!C14,IF('Names of Bidder'!C7="2 or More",'Names of Bidder'!C14&amp;" &amp; "&amp;'Names of Bidder'!C19,"")))</f>
        <v/>
      </c>
      <c r="B44" s="1316"/>
      <c r="C44" s="1316"/>
      <c r="D44" s="1316"/>
      <c r="E44" s="1316"/>
      <c r="F44" s="1316"/>
      <c r="G44" s="1316"/>
      <c r="H44" s="1316"/>
      <c r="I44" s="1316"/>
      <c r="J44" s="504"/>
    </row>
    <row r="45" spans="1:16" ht="18" customHeight="1">
      <c r="A45" s="1317"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17"/>
      <c r="C45" s="1317"/>
      <c r="D45" s="1317"/>
      <c r="E45" s="1317"/>
      <c r="F45" s="1317"/>
      <c r="G45" s="1317"/>
      <c r="H45" s="1317"/>
      <c r="I45" s="1317"/>
      <c r="J45" s="504"/>
    </row>
    <row r="46" spans="1:16" ht="16.5">
      <c r="A46" s="1316" t="s">
        <v>283</v>
      </c>
      <c r="B46" s="1316"/>
      <c r="C46" s="1316"/>
      <c r="D46" s="1316"/>
      <c r="E46" s="1316"/>
      <c r="F46" s="1316"/>
      <c r="G46" s="1316"/>
      <c r="H46" s="1316"/>
      <c r="I46" s="1316"/>
      <c r="J46" s="504"/>
    </row>
    <row r="47" spans="1:16" ht="16.5">
      <c r="A47" s="1311" t="s">
        <v>284</v>
      </c>
      <c r="B47" s="1311"/>
      <c r="C47" s="1311"/>
      <c r="D47" s="1311"/>
      <c r="E47" s="1311"/>
      <c r="F47" s="1311"/>
      <c r="G47" s="1311"/>
      <c r="H47" s="1311"/>
      <c r="I47" s="1311"/>
      <c r="J47" s="504"/>
    </row>
    <row r="48" spans="1:16" ht="16.5">
      <c r="A48" s="1311" t="s">
        <v>285</v>
      </c>
      <c r="B48" s="1311"/>
      <c r="C48" s="1311"/>
      <c r="D48" s="1311"/>
      <c r="E48" s="1311"/>
      <c r="F48" s="1311"/>
      <c r="G48" s="1311"/>
      <c r="H48" s="1311"/>
      <c r="I48" s="1311"/>
      <c r="J48" s="504"/>
    </row>
    <row r="49" spans="1:10" ht="138.6" customHeight="1">
      <c r="A49" s="1301" t="str">
        <f>"POWERGRID intends to award, under laid-down organisational procedures, contract(s) for "&amp;Cover!B2 &amp; " Specification No " &amp;Basic!B5</f>
        <v>POWERGRID intends to award, under laid-down organisational procedures, contract(s) for Replacement of Porcelain Disc Insulator with Long Rod Polymer Insulator at Shaktinagar, Mirzapur, Varanasi and Gorakhpur TLM in Various Transmission Lines under NR-III Specification No 5002001041/OTHERS/DOM/K00 - NR3 RHQ -1</v>
      </c>
      <c r="B49" s="1301"/>
      <c r="C49" s="1301"/>
      <c r="D49" s="1301"/>
      <c r="E49" s="1301"/>
      <c r="F49" s="1301"/>
      <c r="G49" s="1301"/>
      <c r="H49" s="1301"/>
      <c r="I49" s="1301"/>
      <c r="J49" s="504"/>
    </row>
    <row r="50" spans="1:10" ht="16.149999999999999" hidden="1" customHeight="1">
      <c r="A50" s="509"/>
      <c r="B50" s="510"/>
      <c r="C50" s="510"/>
      <c r="D50" s="510"/>
      <c r="E50" s="510"/>
      <c r="F50" s="509"/>
      <c r="G50" s="510"/>
      <c r="H50" s="510"/>
      <c r="I50" s="510"/>
      <c r="J50" s="504"/>
    </row>
    <row r="51" spans="1:10" ht="16.149999999999999" hidden="1" customHeight="1">
      <c r="A51" s="509"/>
      <c r="B51" s="510"/>
      <c r="C51" s="510"/>
      <c r="D51" s="510"/>
      <c r="E51" s="510"/>
      <c r="F51" s="509"/>
      <c r="G51" s="510"/>
      <c r="H51" s="510"/>
      <c r="I51" s="510"/>
      <c r="J51" s="504"/>
    </row>
    <row r="52" spans="1:10" ht="21" customHeight="1">
      <c r="A52" s="1148" t="s">
        <v>286</v>
      </c>
      <c r="B52" s="1148"/>
      <c r="C52" s="1148"/>
      <c r="D52" s="1148"/>
      <c r="E52" s="1302" t="s">
        <v>286</v>
      </c>
      <c r="F52" s="1302"/>
      <c r="G52" s="1302"/>
      <c r="H52" s="1302"/>
      <c r="I52" s="1302"/>
      <c r="J52" s="504"/>
    </row>
    <row r="53" spans="1:10" ht="33" customHeight="1">
      <c r="A53" s="1171" t="s">
        <v>287</v>
      </c>
      <c r="B53" s="1171"/>
      <c r="C53" s="1171"/>
      <c r="D53" s="1171"/>
      <c r="E53" s="1303" t="s">
        <v>288</v>
      </c>
      <c r="F53" s="1303"/>
      <c r="G53" s="1303"/>
      <c r="H53" s="1303"/>
      <c r="I53" s="1303"/>
      <c r="J53" s="504"/>
    </row>
    <row r="54" spans="1:10" ht="22.5" customHeight="1">
      <c r="A54" s="511" t="s">
        <v>264</v>
      </c>
      <c r="B54" s="512"/>
      <c r="C54" s="512"/>
      <c r="D54" s="512"/>
      <c r="E54" s="540"/>
      <c r="F54" s="512"/>
      <c r="G54" s="512"/>
      <c r="H54" s="512"/>
      <c r="I54" s="513" t="s">
        <v>289</v>
      </c>
      <c r="J54" s="504"/>
    </row>
    <row r="55" spans="1:10" ht="128.25" customHeight="1">
      <c r="A55" s="1304" t="str">
        <f>Cover!B2 &amp; " Package and Specification Number " &amp;  Cover!B3 &amp; " POWERGRID values full compliance with all relevant laws and regulations, and the principles of economical use of resources, and of fairness and transparency in its relations with its Bidders/ Contractors."</f>
        <v>Replacement of Porcelain Disc Insulator with Long Rod Polymer Insulator at Shaktinagar, Mirzapur, Varanasi and Gorakhpur TLM in Various Transmission Lines under NR-III Package and Specification Number 5002001041/OTHERS/DOM/K00 - NR3 RHQ -1 POWERGRID values full compliance with all relevant laws and regulations, and the principles of economical use of resources, and of fairness and transparency in its relations with its Bidders/ Contractors.</v>
      </c>
      <c r="B55" s="1304"/>
      <c r="C55" s="1304"/>
      <c r="D55" s="1304"/>
      <c r="E55" s="1304"/>
      <c r="F55" s="1304"/>
      <c r="G55" s="1304"/>
      <c r="H55" s="1304"/>
      <c r="I55" s="1304"/>
    </row>
    <row r="56" spans="1:10" ht="8.1" customHeight="1">
      <c r="A56" s="514"/>
      <c r="B56" s="502"/>
      <c r="C56" s="502"/>
      <c r="D56" s="502"/>
      <c r="E56" s="502"/>
      <c r="F56" s="502"/>
      <c r="G56" s="502"/>
      <c r="H56" s="502"/>
      <c r="I56" s="502"/>
    </row>
    <row r="57" spans="1:10" ht="35.25" customHeight="1">
      <c r="A57" s="1291" t="s">
        <v>290</v>
      </c>
      <c r="B57" s="1291"/>
      <c r="C57" s="1291"/>
      <c r="D57" s="1291"/>
      <c r="E57" s="1291"/>
      <c r="F57" s="1291"/>
      <c r="G57" s="1291"/>
      <c r="H57" s="1291"/>
      <c r="I57" s="1291"/>
    </row>
    <row r="58" spans="1:10" ht="8.1" customHeight="1">
      <c r="A58" s="516"/>
      <c r="B58" s="502"/>
      <c r="C58" s="502"/>
      <c r="D58" s="502"/>
      <c r="E58" s="502"/>
      <c r="F58" s="502"/>
      <c r="G58" s="502"/>
      <c r="H58" s="502"/>
      <c r="I58" s="502"/>
    </row>
    <row r="59" spans="1:10" ht="15.75">
      <c r="A59" s="1305" t="s">
        <v>291</v>
      </c>
      <c r="B59" s="1305"/>
      <c r="C59" s="1305"/>
      <c r="D59" s="1305"/>
      <c r="E59" s="1305"/>
      <c r="F59" s="1305"/>
      <c r="G59" s="1305"/>
      <c r="H59" s="1305"/>
      <c r="I59" s="1305"/>
    </row>
    <row r="60" spans="1:10" ht="8.1" customHeight="1">
      <c r="A60" s="516"/>
      <c r="B60" s="502"/>
      <c r="C60" s="502"/>
      <c r="D60" s="502"/>
      <c r="E60" s="502"/>
      <c r="F60" s="502"/>
      <c r="G60" s="502"/>
      <c r="H60" s="502"/>
      <c r="I60" s="502"/>
    </row>
    <row r="61" spans="1:10" ht="16.5">
      <c r="A61" s="1298" t="s">
        <v>292</v>
      </c>
      <c r="B61" s="1298"/>
      <c r="C61" s="1298"/>
      <c r="D61" s="1298"/>
      <c r="E61" s="1298"/>
      <c r="F61" s="1298"/>
      <c r="G61" s="1298"/>
      <c r="H61" s="1298"/>
      <c r="I61" s="1298"/>
    </row>
    <row r="62" spans="1:10" ht="8.1" customHeight="1">
      <c r="A62" s="517"/>
      <c r="B62" s="502"/>
      <c r="C62" s="502"/>
      <c r="D62" s="502"/>
      <c r="E62" s="502"/>
      <c r="F62" s="502"/>
      <c r="G62" s="502"/>
      <c r="H62" s="502"/>
      <c r="I62" s="502"/>
    </row>
    <row r="63" spans="1:10" ht="37.5" customHeight="1">
      <c r="A63" s="518" t="s">
        <v>373</v>
      </c>
      <c r="B63" s="1299" t="s">
        <v>293</v>
      </c>
      <c r="C63" s="1299"/>
      <c r="D63" s="1299"/>
      <c r="E63" s="1299"/>
      <c r="F63" s="1299"/>
      <c r="G63" s="1299"/>
      <c r="H63" s="1299"/>
      <c r="I63" s="1299"/>
    </row>
    <row r="64" spans="1:10" ht="8.1" customHeight="1">
      <c r="A64" s="516"/>
      <c r="B64" s="502"/>
      <c r="C64" s="502"/>
      <c r="D64" s="502"/>
      <c r="E64" s="502"/>
      <c r="F64" s="502"/>
      <c r="G64" s="502"/>
      <c r="H64" s="502"/>
      <c r="I64" s="502"/>
    </row>
    <row r="65" spans="1:10" ht="64.900000000000006" customHeight="1">
      <c r="A65" s="502"/>
      <c r="B65" s="518" t="s">
        <v>537</v>
      </c>
      <c r="C65" s="1299" t="s">
        <v>294</v>
      </c>
      <c r="D65" s="1299"/>
      <c r="E65" s="1299"/>
      <c r="F65" s="1299"/>
      <c r="G65" s="1299"/>
      <c r="H65" s="1299"/>
      <c r="I65" s="1299"/>
    </row>
    <row r="66" spans="1:10" ht="8.1" customHeight="1">
      <c r="A66" s="502"/>
      <c r="B66" s="518"/>
      <c r="C66" s="519"/>
      <c r="D66" s="519"/>
      <c r="E66" s="519"/>
      <c r="F66" s="519"/>
      <c r="G66" s="519"/>
      <c r="H66" s="519"/>
      <c r="I66" s="519"/>
    </row>
    <row r="67" spans="1:10" ht="114" customHeight="1">
      <c r="A67" s="502"/>
      <c r="B67" s="518" t="s">
        <v>538</v>
      </c>
      <c r="C67" s="1299" t="s">
        <v>295</v>
      </c>
      <c r="D67" s="1299"/>
      <c r="E67" s="1299"/>
      <c r="F67" s="1299"/>
      <c r="G67" s="1299"/>
      <c r="H67" s="1299"/>
      <c r="I67" s="1299"/>
    </row>
    <row r="68" spans="1:10" ht="8.1" customHeight="1">
      <c r="A68" s="502"/>
      <c r="B68" s="518"/>
      <c r="C68" s="519"/>
      <c r="D68" s="519"/>
      <c r="E68" s="519"/>
      <c r="F68" s="519"/>
      <c r="G68" s="519"/>
      <c r="H68" s="519"/>
      <c r="I68" s="519"/>
    </row>
    <row r="69" spans="1:10" ht="63.75" customHeight="1">
      <c r="A69" s="502"/>
      <c r="B69" s="518" t="s">
        <v>539</v>
      </c>
      <c r="C69" s="1299" t="s">
        <v>296</v>
      </c>
      <c r="D69" s="1299"/>
      <c r="E69" s="1299"/>
      <c r="F69" s="1299"/>
      <c r="G69" s="1299"/>
      <c r="H69" s="1299"/>
      <c r="I69" s="1299"/>
    </row>
    <row r="70" spans="1:10" ht="15.75">
      <c r="A70" s="516"/>
      <c r="B70" s="502"/>
      <c r="C70" s="502"/>
      <c r="D70" s="502"/>
      <c r="E70" s="502"/>
      <c r="F70" s="502"/>
      <c r="G70" s="502"/>
      <c r="H70" s="502"/>
      <c r="I70" s="502"/>
    </row>
    <row r="71" spans="1:10" ht="102.75" customHeight="1">
      <c r="A71" s="518" t="s">
        <v>374</v>
      </c>
      <c r="B71" s="1299" t="s">
        <v>297</v>
      </c>
      <c r="C71" s="1299"/>
      <c r="D71" s="1299"/>
      <c r="E71" s="1299"/>
      <c r="F71" s="1299"/>
      <c r="G71" s="1299"/>
      <c r="H71" s="1299"/>
      <c r="I71" s="1299"/>
    </row>
    <row r="72" spans="1:10" ht="8.1" customHeight="1">
      <c r="A72" s="517"/>
      <c r="B72" s="502"/>
      <c r="C72" s="502"/>
      <c r="D72" s="502"/>
      <c r="E72" s="502"/>
      <c r="F72" s="502"/>
      <c r="G72" s="502"/>
      <c r="H72" s="502"/>
      <c r="I72" s="502"/>
    </row>
    <row r="73" spans="1:10" ht="16.5">
      <c r="A73" s="1298" t="s">
        <v>298</v>
      </c>
      <c r="B73" s="1298"/>
      <c r="C73" s="1298"/>
      <c r="D73" s="1298"/>
      <c r="E73" s="1298"/>
      <c r="F73" s="1298"/>
      <c r="G73" s="1298"/>
      <c r="H73" s="1298"/>
      <c r="I73" s="1298"/>
    </row>
    <row r="74" spans="1:10" ht="16.5">
      <c r="A74" s="517"/>
      <c r="B74" s="502"/>
      <c r="C74" s="502"/>
      <c r="D74" s="502"/>
      <c r="E74" s="502"/>
      <c r="F74" s="502"/>
      <c r="G74" s="502"/>
      <c r="H74" s="502"/>
      <c r="I74" s="502"/>
    </row>
    <row r="75" spans="1:10" ht="49.5" customHeight="1">
      <c r="A75" s="518" t="s">
        <v>373</v>
      </c>
      <c r="B75" s="1299" t="s">
        <v>299</v>
      </c>
      <c r="C75" s="1299"/>
      <c r="D75" s="1299"/>
      <c r="E75" s="1299"/>
      <c r="F75" s="1299"/>
      <c r="G75" s="1299"/>
      <c r="H75" s="1299"/>
      <c r="I75" s="1299"/>
    </row>
    <row r="76" spans="1:10" ht="33" customHeight="1">
      <c r="A76" s="509"/>
      <c r="B76" s="512"/>
      <c r="C76" s="512"/>
      <c r="D76" s="512"/>
      <c r="E76" s="512"/>
      <c r="F76" s="509"/>
      <c r="G76" s="512"/>
      <c r="H76" s="512"/>
      <c r="I76" s="512"/>
      <c r="J76" s="504"/>
    </row>
    <row r="77" spans="1:10" ht="21" customHeight="1">
      <c r="A77" s="1292" t="s">
        <v>286</v>
      </c>
      <c r="B77" s="1292"/>
      <c r="C77" s="1292"/>
      <c r="D77" s="1292"/>
      <c r="E77" s="1293" t="s">
        <v>286</v>
      </c>
      <c r="F77" s="1293"/>
      <c r="G77" s="1293"/>
      <c r="H77" s="1293"/>
      <c r="I77" s="1293"/>
      <c r="J77" s="504"/>
    </row>
    <row r="78" spans="1:10" ht="33" customHeight="1">
      <c r="A78" s="1294" t="s">
        <v>287</v>
      </c>
      <c r="B78" s="1294"/>
      <c r="C78" s="1294"/>
      <c r="D78" s="1294"/>
      <c r="E78" s="1290" t="s">
        <v>288</v>
      </c>
      <c r="F78" s="1290"/>
      <c r="G78" s="1290"/>
      <c r="H78" s="1290"/>
      <c r="I78" s="1290"/>
      <c r="J78" s="504"/>
    </row>
    <row r="79" spans="1:10" ht="20.25" customHeight="1">
      <c r="A79" s="511" t="s">
        <v>264</v>
      </c>
      <c r="B79" s="512"/>
      <c r="C79" s="512"/>
      <c r="D79" s="512"/>
      <c r="E79" s="512"/>
      <c r="F79" s="512"/>
      <c r="G79" s="512"/>
      <c r="H79" s="512"/>
      <c r="I79" s="513" t="s">
        <v>300</v>
      </c>
      <c r="J79" s="504"/>
    </row>
    <row r="80" spans="1:10" ht="36" customHeight="1">
      <c r="A80" s="1300" t="s">
        <v>301</v>
      </c>
      <c r="B80" s="1300"/>
      <c r="C80" s="1300"/>
      <c r="D80" s="1300"/>
      <c r="E80" s="1300"/>
      <c r="F80" s="1300"/>
      <c r="G80" s="1300"/>
      <c r="H80" s="1300"/>
      <c r="I80" s="1300"/>
      <c r="J80" s="504"/>
    </row>
    <row r="81" spans="1:10" ht="125.25" customHeight="1">
      <c r="A81" s="502"/>
      <c r="B81" s="518" t="s">
        <v>7</v>
      </c>
      <c r="C81" s="1299" t="s">
        <v>302</v>
      </c>
      <c r="D81" s="1299"/>
      <c r="E81" s="1299"/>
      <c r="F81" s="1299"/>
      <c r="G81" s="1299"/>
      <c r="H81" s="1299"/>
      <c r="I81" s="1299"/>
    </row>
    <row r="82" spans="1:10" ht="9.9499999999999993" customHeight="1">
      <c r="A82" s="502"/>
      <c r="B82" s="520"/>
      <c r="C82" s="516"/>
      <c r="D82" s="516"/>
      <c r="E82" s="516"/>
      <c r="F82" s="516"/>
      <c r="G82" s="516"/>
      <c r="H82" s="516"/>
      <c r="I82" s="516"/>
    </row>
    <row r="83" spans="1:10" ht="121.5" customHeight="1">
      <c r="A83" s="502"/>
      <c r="B83" s="518" t="s">
        <v>538</v>
      </c>
      <c r="C83" s="1299" t="s">
        <v>303</v>
      </c>
      <c r="D83" s="1299"/>
      <c r="E83" s="1299"/>
      <c r="F83" s="1299"/>
      <c r="G83" s="1299"/>
      <c r="H83" s="1299"/>
      <c r="I83" s="1299"/>
    </row>
    <row r="84" spans="1:10" ht="9.9499999999999993" customHeight="1">
      <c r="A84" s="502"/>
      <c r="B84" s="518"/>
      <c r="C84" s="521"/>
      <c r="D84" s="521"/>
      <c r="E84" s="521"/>
      <c r="F84" s="521"/>
      <c r="G84" s="521"/>
      <c r="H84" s="521"/>
      <c r="I84" s="521"/>
    </row>
    <row r="85" spans="1:10" ht="134.25" customHeight="1">
      <c r="A85" s="502"/>
      <c r="B85" s="518" t="s">
        <v>539</v>
      </c>
      <c r="C85" s="1299" t="s">
        <v>304</v>
      </c>
      <c r="D85" s="1299"/>
      <c r="E85" s="1299"/>
      <c r="F85" s="1299"/>
      <c r="G85" s="1299"/>
      <c r="H85" s="1299"/>
      <c r="I85" s="1299"/>
    </row>
    <row r="86" spans="1:10" ht="9.9499999999999993" customHeight="1">
      <c r="A86" s="502"/>
      <c r="B86" s="518"/>
      <c r="C86" s="521"/>
      <c r="D86" s="521"/>
      <c r="E86" s="521"/>
      <c r="F86" s="521"/>
      <c r="G86" s="521"/>
      <c r="H86" s="521"/>
      <c r="I86" s="521"/>
    </row>
    <row r="87" spans="1:10" ht="106.5" customHeight="1">
      <c r="A87" s="502"/>
      <c r="B87" s="518" t="s">
        <v>540</v>
      </c>
      <c r="C87" s="1299" t="s">
        <v>305</v>
      </c>
      <c r="D87" s="1299"/>
      <c r="E87" s="1299"/>
      <c r="F87" s="1299"/>
      <c r="G87" s="1299"/>
      <c r="H87" s="1299"/>
      <c r="I87" s="1299"/>
    </row>
    <row r="88" spans="1:10" ht="9.9499999999999993" customHeight="1">
      <c r="A88" s="502"/>
      <c r="B88" s="518"/>
      <c r="C88" s="521"/>
      <c r="D88" s="521"/>
      <c r="E88" s="521"/>
      <c r="F88" s="521"/>
      <c r="G88" s="521"/>
      <c r="H88" s="521"/>
      <c r="I88" s="521"/>
    </row>
    <row r="89" spans="1:10" ht="81.75" customHeight="1">
      <c r="A89" s="502"/>
      <c r="B89" s="518" t="s">
        <v>306</v>
      </c>
      <c r="C89" s="1299" t="s">
        <v>307</v>
      </c>
      <c r="D89" s="1299"/>
      <c r="E89" s="1299"/>
      <c r="F89" s="1299"/>
      <c r="G89" s="1299"/>
      <c r="H89" s="1299"/>
      <c r="I89" s="1299"/>
    </row>
    <row r="90" spans="1:10" ht="9.9499999999999993" customHeight="1">
      <c r="A90" s="502"/>
      <c r="B90" s="518"/>
      <c r="C90" s="521"/>
      <c r="D90" s="521"/>
      <c r="E90" s="521"/>
      <c r="F90" s="521"/>
      <c r="G90" s="521"/>
      <c r="H90" s="521"/>
      <c r="I90" s="521"/>
    </row>
    <row r="91" spans="1:10" ht="81.75" customHeight="1">
      <c r="A91" s="502"/>
      <c r="B91" s="518" t="s">
        <v>541</v>
      </c>
      <c r="C91" s="1299" t="s">
        <v>308</v>
      </c>
      <c r="D91" s="1299"/>
      <c r="E91" s="1299"/>
      <c r="F91" s="1299"/>
      <c r="G91" s="1299"/>
      <c r="H91" s="1299"/>
      <c r="I91" s="1299"/>
    </row>
    <row r="92" spans="1:10" ht="8.1" customHeight="1">
      <c r="A92" s="502"/>
      <c r="B92" s="521"/>
      <c r="C92" s="521"/>
      <c r="D92" s="521"/>
      <c r="E92" s="521"/>
      <c r="F92" s="521"/>
      <c r="G92" s="521"/>
      <c r="H92" s="521"/>
      <c r="I92" s="521"/>
    </row>
    <row r="93" spans="1:10" ht="53.25" customHeight="1">
      <c r="A93" s="518" t="s">
        <v>374</v>
      </c>
      <c r="B93" s="1299" t="s">
        <v>309</v>
      </c>
      <c r="C93" s="1299"/>
      <c r="D93" s="1299"/>
      <c r="E93" s="1299"/>
      <c r="F93" s="1299"/>
      <c r="G93" s="1299"/>
      <c r="H93" s="1299"/>
      <c r="I93" s="1299"/>
    </row>
    <row r="94" spans="1:10" ht="45.6" customHeight="1">
      <c r="A94" s="509"/>
      <c r="B94" s="512"/>
      <c r="C94" s="512"/>
      <c r="D94" s="512"/>
      <c r="E94" s="512"/>
      <c r="F94" s="509"/>
      <c r="G94" s="512"/>
      <c r="H94" s="512"/>
      <c r="I94" s="512"/>
      <c r="J94" s="504"/>
    </row>
    <row r="95" spans="1:10" ht="21" customHeight="1">
      <c r="A95" s="1292" t="s">
        <v>286</v>
      </c>
      <c r="B95" s="1292"/>
      <c r="C95" s="1292"/>
      <c r="D95" s="1292"/>
      <c r="E95" s="1293" t="s">
        <v>286</v>
      </c>
      <c r="F95" s="1293"/>
      <c r="G95" s="1293"/>
      <c r="H95" s="1293"/>
      <c r="I95" s="1293"/>
      <c r="J95" s="504"/>
    </row>
    <row r="96" spans="1:10" ht="33" customHeight="1">
      <c r="A96" s="1294" t="s">
        <v>287</v>
      </c>
      <c r="B96" s="1294"/>
      <c r="C96" s="1294"/>
      <c r="D96" s="1294"/>
      <c r="E96" s="1290" t="s">
        <v>288</v>
      </c>
      <c r="F96" s="1290"/>
      <c r="G96" s="1290"/>
      <c r="H96" s="1290"/>
      <c r="I96" s="1290"/>
      <c r="J96" s="504"/>
    </row>
    <row r="97" spans="1:10" ht="20.25" customHeight="1">
      <c r="A97" s="511" t="s">
        <v>264</v>
      </c>
      <c r="B97" s="512"/>
      <c r="C97" s="512"/>
      <c r="D97" s="512"/>
      <c r="E97" s="512"/>
      <c r="F97" s="512"/>
      <c r="G97" s="512"/>
      <c r="H97" s="512"/>
      <c r="I97" s="513" t="s">
        <v>310</v>
      </c>
      <c r="J97" s="504"/>
    </row>
    <row r="98" spans="1:10" ht="27.75" customHeight="1">
      <c r="A98" s="1298" t="s">
        <v>311</v>
      </c>
      <c r="B98" s="1298"/>
      <c r="C98" s="1298"/>
      <c r="D98" s="1298"/>
      <c r="E98" s="1298"/>
      <c r="F98" s="1298"/>
      <c r="G98" s="1298"/>
      <c r="H98" s="1298"/>
      <c r="I98" s="1298"/>
    </row>
    <row r="99" spans="1:10" ht="21.75" customHeight="1">
      <c r="A99" s="516"/>
      <c r="B99" s="1299"/>
      <c r="C99" s="1299"/>
      <c r="D99" s="1299"/>
      <c r="E99" s="1299"/>
      <c r="F99" s="1299"/>
      <c r="G99" s="1299"/>
      <c r="H99" s="1299"/>
      <c r="I99" s="1299"/>
    </row>
    <row r="100" spans="1:10" ht="85.5" customHeight="1">
      <c r="A100" s="522" t="s">
        <v>373</v>
      </c>
      <c r="B100" s="1292" t="s">
        <v>312</v>
      </c>
      <c r="C100" s="1292"/>
      <c r="D100" s="1292"/>
      <c r="E100" s="1292"/>
      <c r="F100" s="1292"/>
      <c r="G100" s="1292"/>
      <c r="H100" s="1292"/>
      <c r="I100" s="1292"/>
    </row>
    <row r="101" spans="1:10" ht="15.75">
      <c r="A101" s="523"/>
      <c r="B101" s="512"/>
      <c r="C101" s="512"/>
      <c r="D101" s="512"/>
      <c r="E101" s="512"/>
      <c r="F101" s="512"/>
      <c r="G101" s="512"/>
      <c r="H101" s="512"/>
      <c r="I101" s="513"/>
      <c r="J101" s="504"/>
    </row>
    <row r="102" spans="1:10" ht="165.75" customHeight="1">
      <c r="A102" s="522" t="s">
        <v>374</v>
      </c>
      <c r="B102" s="1292" t="s">
        <v>313</v>
      </c>
      <c r="C102" s="1292"/>
      <c r="D102" s="1292"/>
      <c r="E102" s="1292"/>
      <c r="F102" s="1292"/>
      <c r="G102" s="1292"/>
      <c r="H102" s="1292"/>
      <c r="I102" s="1292"/>
    </row>
    <row r="103" spans="1:10" ht="18" customHeight="1">
      <c r="A103" s="518"/>
      <c r="B103" s="516"/>
      <c r="C103" s="516"/>
      <c r="D103" s="516"/>
      <c r="E103" s="516"/>
      <c r="F103" s="516"/>
      <c r="G103" s="516"/>
      <c r="H103" s="516"/>
      <c r="I103" s="516"/>
    </row>
    <row r="104" spans="1:10" ht="62.25" customHeight="1">
      <c r="A104" s="518" t="s">
        <v>375</v>
      </c>
      <c r="B104" s="1299" t="s">
        <v>314</v>
      </c>
      <c r="C104" s="1299"/>
      <c r="D104" s="1299"/>
      <c r="E104" s="1299"/>
      <c r="F104" s="1299"/>
      <c r="G104" s="1299"/>
      <c r="H104" s="1299"/>
      <c r="I104" s="1299"/>
    </row>
    <row r="105" spans="1:10" ht="15" customHeight="1">
      <c r="A105" s="516"/>
      <c r="B105" s="502"/>
      <c r="C105" s="502"/>
      <c r="D105" s="502"/>
      <c r="E105" s="502"/>
      <c r="F105" s="502"/>
      <c r="G105" s="502"/>
      <c r="H105" s="502"/>
      <c r="I105" s="502"/>
    </row>
    <row r="106" spans="1:10" ht="29.25" customHeight="1">
      <c r="A106" s="1298" t="s">
        <v>315</v>
      </c>
      <c r="B106" s="1298"/>
      <c r="C106" s="1298"/>
      <c r="D106" s="1298"/>
      <c r="E106" s="1298"/>
      <c r="F106" s="1298"/>
      <c r="G106" s="1298"/>
      <c r="H106" s="1298"/>
      <c r="I106" s="1298"/>
    </row>
    <row r="107" spans="1:10" ht="29.25" customHeight="1">
      <c r="A107" s="517"/>
      <c r="B107" s="502"/>
      <c r="C107" s="502"/>
      <c r="D107" s="502"/>
      <c r="E107" s="502"/>
      <c r="F107" s="502"/>
      <c r="G107" s="502"/>
      <c r="H107" s="502"/>
      <c r="I107" s="502"/>
    </row>
    <row r="108" spans="1:10" ht="54.75" customHeight="1">
      <c r="A108" s="518" t="s">
        <v>373</v>
      </c>
      <c r="B108" s="1291" t="s">
        <v>316</v>
      </c>
      <c r="C108" s="1291"/>
      <c r="D108" s="1291"/>
      <c r="E108" s="1291"/>
      <c r="F108" s="1291"/>
      <c r="G108" s="1291"/>
      <c r="H108" s="1291"/>
      <c r="I108" s="1291"/>
    </row>
    <row r="109" spans="1:10" ht="15" customHeight="1">
      <c r="A109" s="518"/>
      <c r="B109" s="502"/>
      <c r="C109" s="502"/>
      <c r="D109" s="502"/>
      <c r="E109" s="502"/>
      <c r="F109" s="502"/>
      <c r="G109" s="502"/>
      <c r="H109" s="502"/>
      <c r="I109" s="502"/>
    </row>
    <row r="110" spans="1:10" ht="66.75" customHeight="1">
      <c r="A110" s="518" t="s">
        <v>374</v>
      </c>
      <c r="B110" s="1291" t="s">
        <v>317</v>
      </c>
      <c r="C110" s="1291"/>
      <c r="D110" s="1291"/>
      <c r="E110" s="1291"/>
      <c r="F110" s="1291"/>
      <c r="G110" s="1291"/>
      <c r="H110" s="1291"/>
      <c r="I110" s="1291"/>
    </row>
    <row r="111" spans="1:10" ht="15" customHeight="1">
      <c r="A111" s="516"/>
      <c r="B111" s="502"/>
      <c r="C111" s="502"/>
      <c r="D111" s="502"/>
      <c r="E111" s="502"/>
      <c r="F111" s="502"/>
      <c r="G111" s="502"/>
      <c r="H111" s="502"/>
      <c r="I111" s="502"/>
    </row>
    <row r="112" spans="1:10" ht="25.5" customHeight="1">
      <c r="A112" s="1298" t="s">
        <v>318</v>
      </c>
      <c r="B112" s="1298"/>
      <c r="C112" s="1298"/>
      <c r="D112" s="1298"/>
      <c r="E112" s="1298"/>
      <c r="F112" s="1298"/>
      <c r="G112" s="1298"/>
      <c r="H112" s="1298"/>
      <c r="I112" s="1298"/>
    </row>
    <row r="113" spans="1:10" ht="22.5" customHeight="1">
      <c r="A113" s="517"/>
      <c r="B113" s="502"/>
      <c r="C113" s="502"/>
      <c r="D113" s="502"/>
      <c r="E113" s="502"/>
      <c r="F113" s="502"/>
      <c r="G113" s="502"/>
      <c r="H113" s="502"/>
      <c r="I113" s="502"/>
    </row>
    <row r="114" spans="1:10" ht="58.5" customHeight="1">
      <c r="A114" s="518" t="s">
        <v>373</v>
      </c>
      <c r="B114" s="1291" t="s">
        <v>319</v>
      </c>
      <c r="C114" s="1291"/>
      <c r="D114" s="1291"/>
      <c r="E114" s="1291"/>
      <c r="F114" s="1291"/>
      <c r="G114" s="1291"/>
      <c r="H114" s="1291"/>
      <c r="I114" s="1291"/>
    </row>
    <row r="115" spans="1:10" ht="54.75" customHeight="1">
      <c r="A115" s="518"/>
      <c r="B115" s="515"/>
      <c r="C115" s="515"/>
      <c r="D115" s="515"/>
      <c r="E115" s="515"/>
      <c r="F115" s="515"/>
      <c r="G115" s="515"/>
      <c r="H115" s="515"/>
      <c r="I115" s="515"/>
    </row>
    <row r="116" spans="1:10" ht="45.75" customHeight="1">
      <c r="A116" s="502"/>
      <c r="B116" s="502"/>
      <c r="C116" s="502"/>
      <c r="D116" s="502"/>
      <c r="E116" s="502"/>
      <c r="F116" s="502"/>
      <c r="G116" s="502"/>
      <c r="H116" s="502"/>
      <c r="I116" s="502"/>
      <c r="J116" s="504"/>
    </row>
    <row r="117" spans="1:10" ht="21" customHeight="1">
      <c r="A117" s="1292" t="s">
        <v>286</v>
      </c>
      <c r="B117" s="1292"/>
      <c r="C117" s="1292"/>
      <c r="D117" s="1292"/>
      <c r="E117" s="1293" t="s">
        <v>286</v>
      </c>
      <c r="F117" s="1293"/>
      <c r="G117" s="1293"/>
      <c r="H117" s="1293"/>
      <c r="I117" s="1293"/>
      <c r="J117" s="504"/>
    </row>
    <row r="118" spans="1:10" ht="33" customHeight="1">
      <c r="A118" s="1294" t="s">
        <v>287</v>
      </c>
      <c r="B118" s="1294"/>
      <c r="C118" s="1294"/>
      <c r="D118" s="1294"/>
      <c r="E118" s="1290" t="s">
        <v>288</v>
      </c>
      <c r="F118" s="1290"/>
      <c r="G118" s="1290"/>
      <c r="H118" s="1290"/>
      <c r="I118" s="1290"/>
      <c r="J118" s="504"/>
    </row>
    <row r="119" spans="1:10" ht="19.5" customHeight="1">
      <c r="A119" s="511" t="s">
        <v>264</v>
      </c>
      <c r="B119" s="512"/>
      <c r="C119" s="512"/>
      <c r="D119" s="512"/>
      <c r="E119" s="512"/>
      <c r="F119" s="512"/>
      <c r="G119" s="512"/>
      <c r="H119" s="512"/>
      <c r="I119" s="513" t="s">
        <v>320</v>
      </c>
    </row>
    <row r="120" spans="1:10" ht="60.75" customHeight="1">
      <c r="A120" s="518" t="s">
        <v>374</v>
      </c>
      <c r="B120" s="1291" t="s">
        <v>321</v>
      </c>
      <c r="C120" s="1291"/>
      <c r="D120" s="1291"/>
      <c r="E120" s="1291"/>
      <c r="F120" s="1291"/>
      <c r="G120" s="1291"/>
      <c r="H120" s="1291"/>
      <c r="I120" s="1291"/>
    </row>
    <row r="121" spans="1:10" ht="15.95" customHeight="1">
      <c r="A121" s="516"/>
      <c r="B121" s="502"/>
      <c r="C121" s="502"/>
      <c r="D121" s="502"/>
      <c r="E121" s="502"/>
      <c r="F121" s="502"/>
      <c r="G121" s="502"/>
      <c r="H121" s="502"/>
      <c r="I121" s="502"/>
    </row>
    <row r="122" spans="1:10" ht="26.25" customHeight="1">
      <c r="A122" s="1298" t="s">
        <v>322</v>
      </c>
      <c r="B122" s="1298"/>
      <c r="C122" s="1298"/>
      <c r="D122" s="1298"/>
      <c r="E122" s="1298"/>
      <c r="F122" s="1298"/>
      <c r="G122" s="1298"/>
      <c r="H122" s="1298"/>
      <c r="I122" s="1298"/>
    </row>
    <row r="123" spans="1:10" ht="24.75" customHeight="1">
      <c r="A123" s="516"/>
      <c r="B123" s="502"/>
      <c r="C123" s="502"/>
      <c r="D123" s="502"/>
      <c r="E123" s="502"/>
      <c r="F123" s="502"/>
      <c r="G123" s="502"/>
      <c r="H123" s="502"/>
      <c r="I123" s="502"/>
    </row>
    <row r="124" spans="1:10" ht="39.75" customHeight="1">
      <c r="A124" s="518" t="s">
        <v>373</v>
      </c>
      <c r="B124" s="1291" t="s">
        <v>323</v>
      </c>
      <c r="C124" s="1291"/>
      <c r="D124" s="1291"/>
      <c r="E124" s="1291"/>
      <c r="F124" s="1291"/>
      <c r="G124" s="1291"/>
      <c r="H124" s="1291"/>
      <c r="I124" s="1291"/>
    </row>
    <row r="125" spans="1:10" ht="25.5" customHeight="1">
      <c r="A125" s="502"/>
      <c r="B125" s="502"/>
      <c r="C125" s="502"/>
      <c r="D125" s="502"/>
      <c r="E125" s="502"/>
      <c r="F125" s="502"/>
      <c r="G125" s="502"/>
      <c r="H125" s="502"/>
      <c r="I125" s="502"/>
      <c r="J125" s="504"/>
    </row>
    <row r="126" spans="1:10" ht="43.5" customHeight="1">
      <c r="A126" s="522" t="s">
        <v>374</v>
      </c>
      <c r="B126" s="1291" t="s">
        <v>324</v>
      </c>
      <c r="C126" s="1291"/>
      <c r="D126" s="1291"/>
      <c r="E126" s="1291"/>
      <c r="F126" s="1291"/>
      <c r="G126" s="1291"/>
      <c r="H126" s="1291"/>
      <c r="I126" s="1291"/>
    </row>
    <row r="127" spans="1:10" ht="21.75" customHeight="1">
      <c r="A127" s="517"/>
      <c r="B127" s="502"/>
      <c r="C127" s="502"/>
      <c r="D127" s="502"/>
      <c r="E127" s="502"/>
      <c r="F127" s="502"/>
      <c r="G127" s="502"/>
      <c r="H127" s="502"/>
      <c r="I127" s="502"/>
    </row>
    <row r="128" spans="1:10" ht="25.5" customHeight="1">
      <c r="A128" s="1298" t="s">
        <v>325</v>
      </c>
      <c r="B128" s="1298"/>
      <c r="C128" s="1298"/>
      <c r="D128" s="1298"/>
      <c r="E128" s="1298"/>
      <c r="F128" s="1298"/>
      <c r="G128" s="1298"/>
      <c r="H128" s="1298"/>
      <c r="I128" s="1298"/>
    </row>
    <row r="129" spans="1:10" ht="23.25" customHeight="1">
      <c r="A129" s="516"/>
      <c r="B129" s="502"/>
      <c r="C129" s="502"/>
      <c r="D129" s="502"/>
      <c r="E129" s="502"/>
      <c r="F129" s="502"/>
      <c r="G129" s="502"/>
      <c r="H129" s="502"/>
      <c r="I129" s="502"/>
    </row>
    <row r="130" spans="1:10" ht="88.5" customHeight="1">
      <c r="A130" s="1291" t="s">
        <v>326</v>
      </c>
      <c r="B130" s="1291"/>
      <c r="C130" s="1291"/>
      <c r="D130" s="1291"/>
      <c r="E130" s="1291"/>
      <c r="F130" s="1291"/>
      <c r="G130" s="1291"/>
      <c r="H130" s="1291"/>
      <c r="I130" s="1291"/>
    </row>
    <row r="131" spans="1:10" ht="26.25" customHeight="1">
      <c r="A131" s="502"/>
      <c r="B131" s="502"/>
      <c r="C131" s="502"/>
      <c r="D131" s="502"/>
      <c r="E131" s="502"/>
      <c r="F131" s="502"/>
      <c r="G131" s="502"/>
      <c r="H131" s="502"/>
      <c r="I131" s="502"/>
    </row>
    <row r="132" spans="1:10" ht="21.75" customHeight="1">
      <c r="A132" s="1298" t="s">
        <v>327</v>
      </c>
      <c r="B132" s="1298"/>
      <c r="C132" s="1298"/>
      <c r="D132" s="1298"/>
      <c r="E132" s="1298"/>
      <c r="F132" s="1298"/>
      <c r="G132" s="1298"/>
      <c r="H132" s="1298"/>
      <c r="I132" s="1298"/>
    </row>
    <row r="133" spans="1:10" ht="25.5" customHeight="1">
      <c r="A133" s="517"/>
      <c r="B133" s="502"/>
      <c r="C133" s="502"/>
      <c r="D133" s="502"/>
      <c r="E133" s="502"/>
      <c r="F133" s="502"/>
      <c r="G133" s="502"/>
      <c r="H133" s="502"/>
      <c r="I133" s="502"/>
    </row>
    <row r="134" spans="1:10" ht="69" customHeight="1">
      <c r="A134" s="518" t="s">
        <v>373</v>
      </c>
      <c r="B134" s="1291" t="s">
        <v>328</v>
      </c>
      <c r="C134" s="1291"/>
      <c r="D134" s="1291"/>
      <c r="E134" s="1291"/>
      <c r="F134" s="1291"/>
      <c r="G134" s="1291"/>
      <c r="H134" s="1291"/>
      <c r="I134" s="1291"/>
    </row>
    <row r="135" spans="1:10" ht="21" customHeight="1">
      <c r="A135" s="518"/>
      <c r="B135" s="1291"/>
      <c r="C135" s="1291"/>
      <c r="D135" s="1291"/>
      <c r="E135" s="1291"/>
      <c r="F135" s="1291"/>
      <c r="G135" s="1291"/>
      <c r="H135" s="1291"/>
      <c r="I135" s="1291"/>
    </row>
    <row r="136" spans="1:10" ht="191.25" customHeight="1">
      <c r="A136" s="518" t="s">
        <v>374</v>
      </c>
      <c r="B136" s="1291" t="s">
        <v>329</v>
      </c>
      <c r="C136" s="1291"/>
      <c r="D136" s="1291"/>
      <c r="E136" s="1291"/>
      <c r="F136" s="1291"/>
      <c r="G136" s="1291"/>
      <c r="H136" s="1291"/>
      <c r="I136" s="1291"/>
    </row>
    <row r="137" spans="1:10" ht="38.25" customHeight="1">
      <c r="A137" s="518"/>
      <c r="B137" s="515"/>
      <c r="C137" s="515"/>
      <c r="D137" s="515"/>
      <c r="E137" s="515"/>
      <c r="F137" s="515"/>
      <c r="G137" s="515"/>
      <c r="H137" s="515"/>
      <c r="I137" s="515"/>
    </row>
    <row r="138" spans="1:10" ht="38.25" customHeight="1">
      <c r="A138" s="518"/>
      <c r="B138" s="515"/>
      <c r="C138" s="515"/>
      <c r="D138" s="515"/>
      <c r="E138" s="515"/>
      <c r="F138" s="515"/>
      <c r="G138" s="515"/>
      <c r="H138" s="515"/>
      <c r="I138" s="515"/>
    </row>
    <row r="139" spans="1:10" ht="21" customHeight="1">
      <c r="A139" s="1292" t="s">
        <v>286</v>
      </c>
      <c r="B139" s="1292"/>
      <c r="C139" s="1292"/>
      <c r="D139" s="1292"/>
      <c r="E139" s="1293" t="s">
        <v>286</v>
      </c>
      <c r="F139" s="1293"/>
      <c r="G139" s="1293"/>
      <c r="H139" s="1293"/>
      <c r="I139" s="1293"/>
      <c r="J139" s="504"/>
    </row>
    <row r="140" spans="1:10" ht="37.5" customHeight="1">
      <c r="A140" s="1294" t="s">
        <v>287</v>
      </c>
      <c r="B140" s="1294"/>
      <c r="C140" s="1294"/>
      <c r="D140" s="1294"/>
      <c r="E140" s="1290" t="s">
        <v>288</v>
      </c>
      <c r="F140" s="1290"/>
      <c r="G140" s="1290"/>
      <c r="H140" s="1290"/>
      <c r="I140" s="1290"/>
      <c r="J140" s="504"/>
    </row>
    <row r="141" spans="1:10" ht="20.25" customHeight="1">
      <c r="A141" s="511" t="s">
        <v>264</v>
      </c>
      <c r="B141" s="512"/>
      <c r="C141" s="512"/>
      <c r="D141" s="512"/>
      <c r="E141" s="512"/>
      <c r="F141" s="512"/>
      <c r="G141" s="512"/>
      <c r="H141" s="512"/>
      <c r="I141" s="513" t="s">
        <v>330</v>
      </c>
      <c r="J141" s="504"/>
    </row>
    <row r="142" spans="1:10" ht="70.5" customHeight="1">
      <c r="A142" s="518" t="s">
        <v>375</v>
      </c>
      <c r="B142" s="1291" t="s">
        <v>331</v>
      </c>
      <c r="C142" s="1291"/>
      <c r="D142" s="1291"/>
      <c r="E142" s="1291"/>
      <c r="F142" s="1291"/>
      <c r="G142" s="1291"/>
      <c r="H142" s="1291"/>
      <c r="I142" s="1291"/>
    </row>
    <row r="143" spans="1:10" ht="31.5" customHeight="1">
      <c r="A143" s="518"/>
      <c r="B143" s="1291"/>
      <c r="C143" s="1291"/>
      <c r="D143" s="1291"/>
      <c r="E143" s="1291"/>
      <c r="F143" s="1291"/>
      <c r="G143" s="1291"/>
      <c r="H143" s="1291"/>
      <c r="I143" s="1291"/>
    </row>
    <row r="144" spans="1:10" ht="141.75" customHeight="1">
      <c r="A144" s="518" t="s">
        <v>376</v>
      </c>
      <c r="B144" s="1291" t="s">
        <v>332</v>
      </c>
      <c r="C144" s="1291"/>
      <c r="D144" s="1291"/>
      <c r="E144" s="1291"/>
      <c r="F144" s="1291"/>
      <c r="G144" s="1291"/>
      <c r="H144" s="1291"/>
      <c r="I144" s="1291"/>
    </row>
    <row r="145" spans="1:10" ht="22.5" customHeight="1">
      <c r="A145" s="516"/>
      <c r="B145" s="1291"/>
      <c r="C145" s="1291"/>
      <c r="D145" s="1291"/>
      <c r="E145" s="1291"/>
      <c r="F145" s="1291"/>
      <c r="G145" s="1291"/>
      <c r="H145" s="1291"/>
      <c r="I145" s="1291"/>
    </row>
    <row r="146" spans="1:10" ht="74.25" customHeight="1">
      <c r="A146" s="522" t="s">
        <v>377</v>
      </c>
      <c r="B146" s="1297" t="s">
        <v>333</v>
      </c>
      <c r="C146" s="1297"/>
      <c r="D146" s="1297"/>
      <c r="E146" s="1297"/>
      <c r="F146" s="1297"/>
      <c r="G146" s="1297"/>
      <c r="H146" s="1297"/>
      <c r="I146" s="1297"/>
    </row>
    <row r="147" spans="1:10" ht="21.75" customHeight="1">
      <c r="A147" s="523"/>
      <c r="B147" s="512"/>
      <c r="C147" s="512"/>
      <c r="D147" s="512"/>
      <c r="E147" s="512"/>
      <c r="F147" s="512"/>
      <c r="G147" s="512"/>
      <c r="H147" s="512"/>
      <c r="I147" s="513"/>
      <c r="J147" s="504"/>
    </row>
    <row r="148" spans="1:10" ht="15.95" customHeight="1">
      <c r="A148" s="524"/>
      <c r="B148" s="512"/>
      <c r="C148" s="512"/>
      <c r="D148" s="512"/>
      <c r="E148" s="512"/>
      <c r="F148" s="512"/>
      <c r="G148" s="512"/>
      <c r="H148" s="512"/>
      <c r="I148" s="525"/>
      <c r="J148" s="504"/>
    </row>
    <row r="149" spans="1:10" ht="162" customHeight="1">
      <c r="A149" s="518" t="s">
        <v>334</v>
      </c>
      <c r="B149" s="1291" t="s">
        <v>335</v>
      </c>
      <c r="C149" s="1291"/>
      <c r="D149" s="1291"/>
      <c r="E149" s="1291"/>
      <c r="F149" s="1291"/>
      <c r="G149" s="1291"/>
      <c r="H149" s="1291"/>
      <c r="I149" s="1291"/>
    </row>
    <row r="150" spans="1:10" ht="15.95" customHeight="1">
      <c r="A150" s="518"/>
      <c r="B150" s="1291"/>
      <c r="C150" s="1291"/>
      <c r="D150" s="1291"/>
      <c r="E150" s="1291"/>
      <c r="F150" s="1291"/>
      <c r="G150" s="1291"/>
      <c r="H150" s="1291"/>
      <c r="I150" s="1291"/>
    </row>
    <row r="151" spans="1:10" ht="90" customHeight="1">
      <c r="A151" s="518" t="s">
        <v>336</v>
      </c>
      <c r="B151" s="1291" t="s">
        <v>337</v>
      </c>
      <c r="C151" s="1291"/>
      <c r="D151" s="1291"/>
      <c r="E151" s="1291"/>
      <c r="F151" s="1291"/>
      <c r="G151" s="1291"/>
      <c r="H151" s="1291"/>
      <c r="I151" s="1291"/>
    </row>
    <row r="152" spans="1:10" ht="15.95" customHeight="1">
      <c r="A152" s="518"/>
      <c r="B152" s="502"/>
      <c r="C152" s="502"/>
      <c r="D152" s="502"/>
      <c r="E152" s="502"/>
      <c r="F152" s="502"/>
      <c r="G152" s="502"/>
      <c r="H152" s="502"/>
      <c r="I152" s="502"/>
    </row>
    <row r="153" spans="1:10" ht="111.75" customHeight="1">
      <c r="A153" s="518" t="s">
        <v>338</v>
      </c>
      <c r="B153" s="1291" t="s">
        <v>339</v>
      </c>
      <c r="C153" s="1291"/>
      <c r="D153" s="1291"/>
      <c r="E153" s="1291"/>
      <c r="F153" s="1291"/>
      <c r="G153" s="1291"/>
      <c r="H153" s="1291"/>
      <c r="I153" s="1291"/>
    </row>
    <row r="154" spans="1:10" ht="30" customHeight="1">
      <c r="A154" s="518"/>
      <c r="B154" s="515"/>
      <c r="C154" s="515"/>
      <c r="D154" s="515"/>
      <c r="E154" s="515"/>
      <c r="F154" s="515"/>
      <c r="G154" s="515"/>
      <c r="H154" s="515"/>
      <c r="I154" s="515"/>
    </row>
    <row r="155" spans="1:10" ht="28.5" customHeight="1">
      <c r="A155" s="518"/>
      <c r="B155" s="515"/>
      <c r="C155" s="515"/>
      <c r="D155" s="515"/>
      <c r="E155" s="515"/>
      <c r="F155" s="515"/>
      <c r="G155" s="515"/>
      <c r="H155" s="515"/>
      <c r="I155" s="515"/>
    </row>
    <row r="156" spans="1:10" ht="21" customHeight="1">
      <c r="A156" s="1292" t="s">
        <v>286</v>
      </c>
      <c r="B156" s="1292"/>
      <c r="C156" s="1292"/>
      <c r="D156" s="1292"/>
      <c r="E156" s="1293" t="s">
        <v>286</v>
      </c>
      <c r="F156" s="1293"/>
      <c r="G156" s="1293"/>
      <c r="H156" s="1293"/>
      <c r="I156" s="1293"/>
      <c r="J156" s="504"/>
    </row>
    <row r="157" spans="1:10" ht="33" customHeight="1">
      <c r="A157" s="1294" t="s">
        <v>287</v>
      </c>
      <c r="B157" s="1294"/>
      <c r="C157" s="1294"/>
      <c r="D157" s="1294"/>
      <c r="E157" s="1290" t="s">
        <v>288</v>
      </c>
      <c r="F157" s="1290"/>
      <c r="G157" s="1290"/>
      <c r="H157" s="1290"/>
      <c r="I157" s="1290"/>
      <c r="J157" s="504"/>
    </row>
    <row r="158" spans="1:10" ht="27" customHeight="1">
      <c r="A158" s="511" t="s">
        <v>264</v>
      </c>
      <c r="B158" s="512"/>
      <c r="C158" s="512"/>
      <c r="D158" s="512"/>
      <c r="E158" s="512"/>
      <c r="F158" s="512"/>
      <c r="G158" s="512"/>
      <c r="H158" s="512"/>
      <c r="I158" s="513" t="s">
        <v>340</v>
      </c>
      <c r="J158" s="504"/>
    </row>
    <row r="159" spans="1:10" ht="21" customHeight="1">
      <c r="A159" s="518" t="s">
        <v>341</v>
      </c>
      <c r="B159" s="1291" t="s">
        <v>342</v>
      </c>
      <c r="C159" s="1291"/>
      <c r="D159" s="1291"/>
      <c r="E159" s="1291"/>
      <c r="F159" s="1291"/>
      <c r="G159" s="1291"/>
      <c r="H159" s="1291"/>
      <c r="I159" s="1291"/>
    </row>
    <row r="160" spans="1:10" ht="30" customHeight="1">
      <c r="A160" s="518"/>
      <c r="B160" s="502"/>
      <c r="C160" s="502"/>
      <c r="D160" s="502"/>
      <c r="E160" s="502"/>
      <c r="F160" s="502"/>
      <c r="G160" s="502"/>
      <c r="H160" s="502"/>
      <c r="I160" s="502"/>
    </row>
    <row r="161" spans="1:10" ht="74.25" customHeight="1">
      <c r="A161" s="518" t="s">
        <v>343</v>
      </c>
      <c r="B161" s="1291" t="s">
        <v>344</v>
      </c>
      <c r="C161" s="1291"/>
      <c r="D161" s="1291"/>
      <c r="E161" s="1291"/>
      <c r="F161" s="1291"/>
      <c r="G161" s="1291"/>
      <c r="H161" s="1291"/>
      <c r="I161" s="1291"/>
    </row>
    <row r="162" spans="1:10" ht="13.5" customHeight="1">
      <c r="A162" s="516"/>
      <c r="B162" s="502"/>
      <c r="C162" s="502"/>
      <c r="D162" s="502"/>
      <c r="E162" s="502"/>
      <c r="F162" s="502"/>
      <c r="G162" s="502"/>
      <c r="H162" s="502"/>
      <c r="I162" s="502"/>
    </row>
    <row r="163" spans="1:10" ht="16.5">
      <c r="A163" s="1298" t="s">
        <v>345</v>
      </c>
      <c r="B163" s="1298"/>
      <c r="C163" s="1298"/>
      <c r="D163" s="1298"/>
      <c r="E163" s="1298"/>
      <c r="F163" s="1298"/>
      <c r="G163" s="1298"/>
      <c r="H163" s="1298"/>
      <c r="I163" s="1298"/>
    </row>
    <row r="164" spans="1:10" ht="30" customHeight="1">
      <c r="A164" s="516"/>
      <c r="B164" s="502"/>
      <c r="C164" s="502"/>
      <c r="D164" s="502"/>
      <c r="E164" s="502"/>
      <c r="F164" s="502"/>
      <c r="G164" s="502"/>
      <c r="H164" s="502"/>
      <c r="I164" s="502"/>
    </row>
    <row r="165" spans="1:10" ht="60" customHeight="1">
      <c r="A165" s="1291" t="s">
        <v>346</v>
      </c>
      <c r="B165" s="1291"/>
      <c r="C165" s="1291"/>
      <c r="D165" s="1291"/>
      <c r="E165" s="1291"/>
      <c r="F165" s="1291"/>
      <c r="G165" s="1291"/>
      <c r="H165" s="1291"/>
      <c r="I165" s="1291"/>
    </row>
    <row r="166" spans="1:10" ht="11.25" customHeight="1">
      <c r="A166" s="517"/>
      <c r="B166" s="502"/>
      <c r="C166" s="502"/>
      <c r="D166" s="502"/>
      <c r="E166" s="502"/>
      <c r="F166" s="502"/>
      <c r="G166" s="502"/>
      <c r="H166" s="502"/>
      <c r="I166" s="502"/>
    </row>
    <row r="167" spans="1:10" ht="27.75" customHeight="1">
      <c r="A167" s="1298" t="s">
        <v>347</v>
      </c>
      <c r="B167" s="1298"/>
      <c r="C167" s="1298"/>
      <c r="D167" s="1298"/>
      <c r="E167" s="1298"/>
      <c r="F167" s="1298"/>
      <c r="G167" s="1298"/>
      <c r="H167" s="1298"/>
      <c r="I167" s="1298"/>
    </row>
    <row r="168" spans="1:10" ht="12.75" customHeight="1">
      <c r="A168" s="516"/>
      <c r="B168" s="502"/>
      <c r="C168" s="502"/>
      <c r="D168" s="502"/>
      <c r="E168" s="502"/>
      <c r="F168" s="502"/>
      <c r="G168" s="502"/>
      <c r="H168" s="502"/>
      <c r="I168" s="502"/>
    </row>
    <row r="169" spans="1:10" ht="63.6" customHeight="1">
      <c r="A169" s="518" t="s">
        <v>373</v>
      </c>
      <c r="B169" s="1291" t="s">
        <v>348</v>
      </c>
      <c r="C169" s="1291"/>
      <c r="D169" s="1291"/>
      <c r="E169" s="1291"/>
      <c r="F169" s="1291"/>
      <c r="G169" s="1291"/>
      <c r="H169" s="1291"/>
      <c r="I169" s="1291"/>
    </row>
    <row r="170" spans="1:10" ht="22.9" hidden="1" customHeight="1">
      <c r="A170" s="520"/>
      <c r="B170" s="502"/>
      <c r="C170" s="502"/>
      <c r="D170" s="502"/>
      <c r="E170" s="502"/>
      <c r="F170" s="502"/>
      <c r="G170" s="502"/>
      <c r="H170" s="502"/>
      <c r="I170" s="502"/>
    </row>
    <row r="171" spans="1:10" ht="33.6" customHeight="1">
      <c r="A171" s="522" t="s">
        <v>374</v>
      </c>
      <c r="B171" s="1297" t="s">
        <v>349</v>
      </c>
      <c r="C171" s="1297"/>
      <c r="D171" s="1297"/>
      <c r="E171" s="1297"/>
      <c r="F171" s="1297"/>
      <c r="G171" s="1297"/>
      <c r="H171" s="1297"/>
      <c r="I171" s="1297"/>
    </row>
    <row r="172" spans="1:10" ht="21" hidden="1" customHeight="1">
      <c r="A172" s="506"/>
      <c r="B172" s="506"/>
      <c r="C172" s="506"/>
      <c r="D172" s="506"/>
      <c r="E172" s="506"/>
      <c r="F172" s="506"/>
      <c r="G172" s="506"/>
      <c r="H172" s="506"/>
      <c r="I172" s="506"/>
      <c r="J172" s="504"/>
    </row>
    <row r="173" spans="1:10" ht="4.1500000000000004" customHeight="1">
      <c r="J173" s="504"/>
    </row>
    <row r="174" spans="1:10" ht="52.15" customHeight="1">
      <c r="A174" s="518" t="s">
        <v>375</v>
      </c>
      <c r="B174" s="1291" t="s">
        <v>350</v>
      </c>
      <c r="C174" s="1291"/>
      <c r="D174" s="1291"/>
      <c r="E174" s="1291"/>
      <c r="F174" s="1291"/>
      <c r="G174" s="1291"/>
      <c r="H174" s="1291"/>
      <c r="I174" s="1291"/>
    </row>
    <row r="175" spans="1:10" ht="19.899999999999999" hidden="1" customHeight="1">
      <c r="A175" s="518"/>
      <c r="B175" s="502"/>
      <c r="C175" s="502"/>
      <c r="D175" s="502"/>
      <c r="E175" s="502"/>
      <c r="F175" s="502"/>
      <c r="G175" s="502"/>
      <c r="H175" s="502"/>
      <c r="I175" s="502"/>
    </row>
    <row r="176" spans="1:10" ht="45" customHeight="1">
      <c r="A176" s="518" t="s">
        <v>376</v>
      </c>
      <c r="B176" s="1291" t="s">
        <v>351</v>
      </c>
      <c r="C176" s="1291"/>
      <c r="D176" s="1291"/>
      <c r="E176" s="1291"/>
      <c r="F176" s="1291"/>
      <c r="G176" s="1291"/>
      <c r="H176" s="1291"/>
      <c r="I176" s="1291"/>
    </row>
    <row r="177" spans="1:10" ht="10.9" customHeight="1">
      <c r="A177" s="518"/>
      <c r="B177" s="502"/>
      <c r="C177" s="502"/>
      <c r="D177" s="502"/>
      <c r="E177" s="502"/>
      <c r="F177" s="502"/>
      <c r="G177" s="502"/>
      <c r="H177" s="502"/>
      <c r="I177" s="502"/>
    </row>
    <row r="178" spans="1:10" ht="88.5" customHeight="1">
      <c r="A178" s="518" t="s">
        <v>377</v>
      </c>
      <c r="B178" s="1291" t="s">
        <v>352</v>
      </c>
      <c r="C178" s="1291"/>
      <c r="D178" s="1291"/>
      <c r="E178" s="1291"/>
      <c r="F178" s="1291"/>
      <c r="G178" s="1291"/>
      <c r="H178" s="1291"/>
      <c r="I178" s="1291"/>
    </row>
    <row r="179" spans="1:10" ht="18" customHeight="1">
      <c r="A179" s="518"/>
      <c r="B179" s="502"/>
      <c r="C179" s="502"/>
      <c r="D179" s="502"/>
      <c r="E179" s="502"/>
      <c r="F179" s="502"/>
      <c r="G179" s="502"/>
      <c r="H179" s="502"/>
      <c r="I179" s="502"/>
    </row>
    <row r="180" spans="1:10" ht="60.6" customHeight="1">
      <c r="A180" s="518" t="s">
        <v>212</v>
      </c>
      <c r="B180" s="1291" t="s">
        <v>353</v>
      </c>
      <c r="C180" s="1291"/>
      <c r="D180" s="1291"/>
      <c r="E180" s="1291"/>
      <c r="F180" s="1291"/>
      <c r="G180" s="1291"/>
      <c r="H180" s="1291"/>
      <c r="I180" s="1291"/>
    </row>
    <row r="181" spans="1:10" ht="10.9" hidden="1" customHeight="1">
      <c r="A181" s="518"/>
      <c r="B181" s="515"/>
      <c r="C181" s="515"/>
      <c r="D181" s="515"/>
      <c r="E181" s="515"/>
      <c r="F181" s="515"/>
      <c r="G181" s="515"/>
      <c r="H181" s="515"/>
      <c r="I181" s="515"/>
    </row>
    <row r="182" spans="1:10" ht="17.45" customHeight="1">
      <c r="A182" s="518"/>
      <c r="B182" s="515"/>
      <c r="C182" s="515"/>
      <c r="D182" s="515"/>
      <c r="E182" s="515"/>
      <c r="F182" s="515"/>
      <c r="G182" s="515"/>
      <c r="H182" s="515"/>
      <c r="I182" s="515"/>
    </row>
    <row r="183" spans="1:10" ht="21" customHeight="1">
      <c r="A183" s="1292" t="s">
        <v>286</v>
      </c>
      <c r="B183" s="1292"/>
      <c r="C183" s="1292"/>
      <c r="D183" s="1292"/>
      <c r="E183" s="1293" t="s">
        <v>286</v>
      </c>
      <c r="F183" s="1293"/>
      <c r="G183" s="1293"/>
      <c r="H183" s="1293"/>
      <c r="I183" s="1293"/>
      <c r="J183" s="504"/>
    </row>
    <row r="184" spans="1:10" ht="33" customHeight="1">
      <c r="A184" s="1294" t="s">
        <v>287</v>
      </c>
      <c r="B184" s="1294"/>
      <c r="C184" s="1294"/>
      <c r="D184" s="1294"/>
      <c r="E184" s="1290" t="s">
        <v>288</v>
      </c>
      <c r="F184" s="1290"/>
      <c r="G184" s="1290"/>
      <c r="H184" s="1290"/>
      <c r="I184" s="1290"/>
      <c r="J184" s="504"/>
    </row>
    <row r="185" spans="1:10" ht="22.5" customHeight="1">
      <c r="A185" s="511" t="s">
        <v>264</v>
      </c>
      <c r="B185" s="512"/>
      <c r="C185" s="512"/>
      <c r="D185" s="512"/>
      <c r="E185" s="512"/>
      <c r="F185" s="512"/>
      <c r="G185" s="512"/>
      <c r="H185" s="512"/>
      <c r="I185" s="513" t="s">
        <v>354</v>
      </c>
      <c r="J185" s="504"/>
    </row>
    <row r="186" spans="1:10" ht="53.25" customHeight="1">
      <c r="A186" s="518" t="s">
        <v>334</v>
      </c>
      <c r="B186" s="1291" t="s">
        <v>355</v>
      </c>
      <c r="C186" s="1291"/>
      <c r="D186" s="1291"/>
      <c r="E186" s="1291"/>
      <c r="F186" s="1291"/>
      <c r="G186" s="1291"/>
      <c r="H186" s="1291"/>
      <c r="I186" s="1291"/>
    </row>
    <row r="187" spans="1:10" ht="15.75">
      <c r="A187" s="516"/>
      <c r="B187" s="502"/>
      <c r="C187" s="502"/>
      <c r="D187" s="502"/>
      <c r="E187" s="502"/>
      <c r="F187" s="502"/>
      <c r="G187" s="502"/>
      <c r="H187" s="502"/>
      <c r="I187" s="502"/>
    </row>
    <row r="188" spans="1:10" ht="21.95" customHeight="1">
      <c r="A188" s="502"/>
      <c r="B188" s="509"/>
      <c r="C188" s="526"/>
      <c r="D188" s="526"/>
      <c r="E188" s="526"/>
      <c r="F188" s="509"/>
      <c r="G188" s="526"/>
      <c r="H188" s="526"/>
      <c r="I188" s="526"/>
    </row>
    <row r="189" spans="1:10" ht="21.95" customHeight="1">
      <c r="A189" s="502"/>
      <c r="B189" s="527" t="s">
        <v>356</v>
      </c>
      <c r="C189" s="527"/>
      <c r="D189" s="527"/>
      <c r="E189" s="527"/>
      <c r="F189" s="527" t="s">
        <v>356</v>
      </c>
      <c r="G189" s="527"/>
      <c r="H189" s="527"/>
      <c r="I189" s="527"/>
    </row>
    <row r="190" spans="1:10" ht="35.25" customHeight="1">
      <c r="A190" s="502"/>
      <c r="B190" s="1295" t="s">
        <v>287</v>
      </c>
      <c r="C190" s="1295"/>
      <c r="D190" s="1295"/>
      <c r="E190" s="1295"/>
      <c r="F190" s="1295" t="s">
        <v>288</v>
      </c>
      <c r="G190" s="1295"/>
      <c r="H190" s="1295"/>
      <c r="I190" s="1295"/>
    </row>
    <row r="191" spans="1:10" ht="21.95" customHeight="1">
      <c r="A191" s="502"/>
      <c r="B191" s="528"/>
      <c r="C191" s="529"/>
      <c r="D191" s="529"/>
      <c r="E191" s="529"/>
      <c r="F191" s="530"/>
      <c r="G191" s="530"/>
      <c r="H191" s="530"/>
      <c r="I191" s="530"/>
    </row>
    <row r="192" spans="1:10" ht="21.95" customHeight="1">
      <c r="A192" s="502"/>
      <c r="B192" s="1292" t="s">
        <v>357</v>
      </c>
      <c r="C192" s="1292"/>
      <c r="D192" s="1292"/>
      <c r="E192" s="1292"/>
      <c r="F192" s="1292" t="s">
        <v>357</v>
      </c>
      <c r="G192" s="1292"/>
      <c r="H192" s="1292"/>
      <c r="I192" s="1292"/>
    </row>
    <row r="193" spans="1:9" ht="21.95" customHeight="1">
      <c r="A193" s="502"/>
      <c r="B193" s="509"/>
      <c r="C193" s="529"/>
      <c r="D193" s="529"/>
      <c r="E193" s="529"/>
      <c r="F193" s="509"/>
      <c r="G193" s="529"/>
      <c r="H193" s="529"/>
      <c r="I193" s="529"/>
    </row>
    <row r="194" spans="1:9" ht="21.95" customHeight="1">
      <c r="A194" s="502"/>
      <c r="B194" s="509"/>
      <c r="C194" s="529"/>
      <c r="D194" s="529"/>
      <c r="E194" s="529"/>
      <c r="F194" s="509"/>
      <c r="G194" s="529"/>
      <c r="H194" s="529"/>
      <c r="I194" s="529"/>
    </row>
    <row r="195" spans="1:9" ht="21.95" customHeight="1">
      <c r="A195" s="502"/>
      <c r="B195" s="512" t="s">
        <v>358</v>
      </c>
      <c r="C195" s="531"/>
      <c r="D195" s="512"/>
      <c r="E195" s="512"/>
      <c r="F195" s="1296"/>
      <c r="G195" s="1296"/>
      <c r="H195" s="1296"/>
      <c r="I195" s="1296"/>
    </row>
    <row r="196" spans="1:9" ht="21.95" customHeight="1">
      <c r="A196" s="502"/>
      <c r="B196" s="512" t="s">
        <v>382</v>
      </c>
      <c r="C196" s="531"/>
      <c r="D196" s="512"/>
      <c r="E196" s="512"/>
      <c r="F196" s="512" t="s">
        <v>364</v>
      </c>
      <c r="G196" s="527"/>
      <c r="H196" s="527"/>
      <c r="I196" s="527"/>
    </row>
    <row r="197" spans="1:9" ht="21.95" customHeight="1">
      <c r="A197" s="502"/>
      <c r="B197" s="527"/>
      <c r="C197" s="529"/>
      <c r="D197" s="529"/>
      <c r="E197" s="529"/>
      <c r="F197" s="527"/>
      <c r="G197" s="529"/>
      <c r="H197" s="529"/>
      <c r="I197" s="529"/>
    </row>
    <row r="198" spans="1:9" ht="21.95" customHeight="1">
      <c r="A198" s="502"/>
      <c r="B198" s="1292" t="s">
        <v>359</v>
      </c>
      <c r="C198" s="1292"/>
      <c r="D198" s="1292"/>
      <c r="E198" s="1292"/>
      <c r="F198" s="1292" t="s">
        <v>359</v>
      </c>
      <c r="G198" s="1292"/>
      <c r="H198" s="1292"/>
      <c r="I198" s="1292"/>
    </row>
    <row r="199" spans="1:9" ht="21.95" customHeight="1">
      <c r="A199" s="502"/>
      <c r="B199" s="512" t="s">
        <v>358</v>
      </c>
      <c r="C199" s="512"/>
      <c r="D199" s="512"/>
      <c r="E199" s="512"/>
      <c r="F199" s="512" t="s">
        <v>358</v>
      </c>
      <c r="G199" s="532"/>
      <c r="H199" s="532"/>
      <c r="I199" s="532"/>
    </row>
    <row r="200" spans="1:9" ht="21.95" customHeight="1">
      <c r="A200" s="502"/>
      <c r="B200" s="512" t="s">
        <v>382</v>
      </c>
      <c r="C200" s="512"/>
      <c r="D200" s="512"/>
      <c r="E200" s="512"/>
      <c r="F200" s="512" t="s">
        <v>382</v>
      </c>
      <c r="G200" s="502"/>
      <c r="H200" s="533"/>
      <c r="I200" s="533"/>
    </row>
    <row r="201" spans="1:9" ht="21.95" customHeight="1">
      <c r="A201" s="502"/>
      <c r="B201" s="502"/>
      <c r="C201" s="502"/>
      <c r="D201" s="502"/>
      <c r="E201" s="502"/>
      <c r="F201" s="502"/>
      <c r="G201" s="502"/>
      <c r="H201" s="502"/>
      <c r="I201" s="502"/>
    </row>
    <row r="202" spans="1:9" ht="21.95" customHeight="1">
      <c r="A202" s="502"/>
      <c r="B202" s="1292" t="s">
        <v>359</v>
      </c>
      <c r="C202" s="1292"/>
      <c r="D202" s="1292"/>
      <c r="E202" s="1292"/>
      <c r="F202" s="1292" t="s">
        <v>359</v>
      </c>
      <c r="G202" s="1292"/>
      <c r="H202" s="1292"/>
      <c r="I202" s="1292"/>
    </row>
    <row r="203" spans="1:9" ht="21.95" customHeight="1">
      <c r="A203" s="502"/>
      <c r="B203" s="512" t="s">
        <v>358</v>
      </c>
      <c r="C203" s="512"/>
      <c r="D203" s="512"/>
      <c r="E203" s="512"/>
      <c r="F203" s="512" t="s">
        <v>358</v>
      </c>
      <c r="G203" s="532"/>
      <c r="H203" s="532"/>
      <c r="I203" s="532"/>
    </row>
    <row r="204" spans="1:9" ht="21.95" customHeight="1">
      <c r="A204" s="526"/>
      <c r="B204" s="512" t="s">
        <v>382</v>
      </c>
      <c r="C204" s="512"/>
      <c r="D204" s="512"/>
      <c r="E204" s="512"/>
      <c r="F204" s="512" t="s">
        <v>382</v>
      </c>
      <c r="G204" s="526"/>
      <c r="H204" s="534"/>
      <c r="I204" s="534"/>
    </row>
    <row r="205" spans="1:9" ht="21.95" customHeight="1">
      <c r="A205" s="526"/>
      <c r="B205" s="512"/>
      <c r="C205" s="512"/>
      <c r="D205" s="512"/>
      <c r="E205" s="512"/>
      <c r="F205" s="512"/>
      <c r="G205" s="526"/>
      <c r="H205" s="534"/>
      <c r="I205" s="534"/>
    </row>
    <row r="206" spans="1:9" ht="21.95" customHeight="1">
      <c r="A206" s="526"/>
      <c r="B206" s="512"/>
      <c r="C206" s="512"/>
      <c r="D206" s="512"/>
      <c r="E206" s="512"/>
      <c r="F206" s="512"/>
      <c r="G206" s="526"/>
      <c r="H206" s="534"/>
      <c r="I206" s="534"/>
    </row>
    <row r="207" spans="1:9" ht="21.95" customHeight="1">
      <c r="A207" s="526"/>
      <c r="B207" s="512"/>
      <c r="C207" s="512"/>
      <c r="D207" s="512"/>
      <c r="E207" s="512"/>
      <c r="F207" s="512"/>
      <c r="G207" s="526"/>
      <c r="H207" s="534"/>
      <c r="I207" s="534"/>
    </row>
    <row r="208" spans="1:9" ht="21.95" customHeight="1">
      <c r="A208" s="526"/>
      <c r="B208" s="512"/>
      <c r="C208" s="512"/>
      <c r="D208" s="512"/>
      <c r="E208" s="512"/>
      <c r="F208" s="512"/>
      <c r="G208" s="526"/>
      <c r="H208" s="534"/>
      <c r="I208" s="534"/>
    </row>
    <row r="209" spans="1:9" ht="21.95" customHeight="1">
      <c r="A209" s="526"/>
      <c r="B209" s="512"/>
      <c r="C209" s="512"/>
      <c r="D209" s="512"/>
      <c r="E209" s="512"/>
      <c r="F209" s="512"/>
      <c r="G209" s="526"/>
      <c r="H209" s="534"/>
      <c r="I209" s="534"/>
    </row>
    <row r="210" spans="1:9" ht="21.95" customHeight="1">
      <c r="A210" s="526"/>
      <c r="B210" s="512"/>
      <c r="C210" s="512"/>
      <c r="D210" s="512"/>
      <c r="E210" s="512"/>
      <c r="F210" s="512"/>
      <c r="G210" s="526"/>
      <c r="H210" s="534"/>
      <c r="I210" s="534"/>
    </row>
    <row r="211" spans="1:9" ht="21.95" customHeight="1">
      <c r="A211" s="526"/>
      <c r="B211" s="512"/>
      <c r="C211" s="512"/>
      <c r="D211" s="512"/>
      <c r="E211" s="512"/>
      <c r="F211" s="512"/>
      <c r="G211" s="526"/>
      <c r="H211" s="534"/>
      <c r="I211" s="534"/>
    </row>
    <row r="212" spans="1:9" ht="21.95" customHeight="1">
      <c r="A212" s="526"/>
      <c r="B212" s="512"/>
      <c r="C212" s="512"/>
      <c r="D212" s="512"/>
      <c r="E212" s="512"/>
      <c r="F212" s="512"/>
      <c r="G212" s="526"/>
      <c r="H212" s="534"/>
      <c r="I212" s="534"/>
    </row>
    <row r="213" spans="1:9" ht="21.95" customHeight="1">
      <c r="A213" s="526"/>
      <c r="B213" s="512"/>
      <c r="C213" s="512"/>
      <c r="D213" s="512"/>
      <c r="E213" s="512"/>
      <c r="F213" s="512"/>
      <c r="G213" s="526"/>
      <c r="H213" s="534"/>
      <c r="I213" s="534"/>
    </row>
    <row r="214" spans="1:9" ht="21.95" customHeight="1">
      <c r="A214" s="526"/>
      <c r="B214" s="512"/>
      <c r="C214" s="512"/>
      <c r="D214" s="512"/>
      <c r="E214" s="512"/>
      <c r="F214" s="512"/>
      <c r="G214" s="526"/>
      <c r="H214" s="534"/>
      <c r="I214" s="534"/>
    </row>
    <row r="215" spans="1:9" ht="21.6" customHeight="1">
      <c r="A215" s="526"/>
      <c r="B215" s="512"/>
      <c r="C215" s="512"/>
      <c r="D215" s="512"/>
      <c r="E215" s="512"/>
      <c r="F215" s="512"/>
      <c r="G215" s="526"/>
      <c r="H215" s="534"/>
      <c r="I215" s="534"/>
    </row>
    <row r="216" spans="1:9" ht="21.6" hidden="1" customHeight="1">
      <c r="A216" s="526"/>
      <c r="B216" s="512"/>
      <c r="C216" s="512"/>
      <c r="D216" s="512"/>
      <c r="E216" s="512"/>
      <c r="F216" s="512"/>
      <c r="G216" s="526"/>
      <c r="H216" s="534"/>
      <c r="I216" s="534"/>
    </row>
    <row r="217" spans="1:9" ht="21.6" hidden="1" customHeight="1">
      <c r="A217" s="526"/>
      <c r="B217" s="512"/>
      <c r="C217" s="512"/>
      <c r="D217" s="512"/>
      <c r="E217" s="512"/>
      <c r="F217" s="512"/>
      <c r="G217" s="526"/>
      <c r="H217" s="534"/>
      <c r="I217" s="534"/>
    </row>
    <row r="218" spans="1:9" ht="18.600000000000001" hidden="1" customHeight="1">
      <c r="A218" s="526"/>
      <c r="B218" s="512"/>
      <c r="C218" s="512"/>
      <c r="D218" s="512"/>
      <c r="E218" s="512"/>
      <c r="F218" s="512"/>
      <c r="G218" s="526"/>
      <c r="H218" s="534"/>
      <c r="I218" s="534"/>
    </row>
    <row r="219" spans="1:9" ht="21.6" hidden="1" customHeight="1">
      <c r="A219" s="526"/>
      <c r="B219" s="512"/>
      <c r="C219" s="512"/>
      <c r="D219" s="512"/>
      <c r="E219" s="512"/>
      <c r="F219" s="512"/>
      <c r="G219" s="526"/>
      <c r="H219" s="534"/>
      <c r="I219" s="534"/>
    </row>
    <row r="220" spans="1:9" ht="21.6" hidden="1" customHeight="1">
      <c r="A220" s="526"/>
      <c r="B220" s="512"/>
      <c r="C220" s="512"/>
      <c r="D220" s="512"/>
      <c r="E220" s="512"/>
      <c r="F220" s="512"/>
      <c r="G220" s="526"/>
      <c r="H220" s="534"/>
      <c r="I220" s="534"/>
    </row>
    <row r="221" spans="1:9" ht="21.95" customHeight="1">
      <c r="A221" s="526"/>
      <c r="B221" s="512"/>
      <c r="C221" s="512"/>
      <c r="D221" s="512"/>
      <c r="E221" s="512"/>
      <c r="F221" s="512"/>
      <c r="G221" s="526"/>
      <c r="H221" s="534"/>
      <c r="I221" s="534"/>
    </row>
    <row r="222" spans="1:9" ht="21.95" customHeight="1">
      <c r="A222" s="526"/>
      <c r="B222" s="512"/>
      <c r="C222" s="512"/>
      <c r="D222" s="512"/>
      <c r="E222" s="512"/>
      <c r="F222" s="512"/>
      <c r="G222" s="526"/>
      <c r="H222" s="534"/>
      <c r="I222" s="534"/>
    </row>
    <row r="223" spans="1:9" ht="21.95" customHeight="1">
      <c r="A223" s="535"/>
      <c r="B223" s="536"/>
      <c r="C223" s="536"/>
      <c r="D223" s="536"/>
      <c r="E223" s="536"/>
      <c r="F223" s="536"/>
      <c r="G223" s="535"/>
      <c r="H223" s="537"/>
      <c r="I223" s="537"/>
    </row>
    <row r="224" spans="1:9" ht="21.95" customHeight="1">
      <c r="A224" s="511" t="s">
        <v>264</v>
      </c>
      <c r="B224" s="512"/>
      <c r="C224" s="512"/>
      <c r="D224" s="512"/>
      <c r="E224" s="512"/>
      <c r="F224" s="512"/>
      <c r="G224" s="512"/>
      <c r="H224" s="512"/>
      <c r="I224" s="513" t="s">
        <v>360</v>
      </c>
    </row>
    <row r="225" spans="1:10" ht="21.95" customHeight="1">
      <c r="A225" s="502"/>
      <c r="B225" s="512"/>
      <c r="C225" s="512"/>
      <c r="D225" s="512"/>
      <c r="E225" s="512"/>
      <c r="F225" s="512"/>
      <c r="G225" s="502"/>
      <c r="H225" s="502"/>
      <c r="I225" s="502"/>
    </row>
    <row r="226" spans="1:10" ht="21.95" customHeight="1">
      <c r="A226" s="502"/>
      <c r="B226" s="512"/>
      <c r="C226" s="512"/>
      <c r="D226" s="512"/>
      <c r="E226" s="512"/>
      <c r="F226" s="512"/>
      <c r="G226" s="502"/>
      <c r="H226" s="502"/>
      <c r="I226" s="502"/>
    </row>
    <row r="227" spans="1:10" ht="21.95" customHeight="1">
      <c r="A227" s="502"/>
      <c r="B227" s="512"/>
      <c r="C227" s="512"/>
      <c r="D227" s="512"/>
      <c r="E227" s="512"/>
      <c r="F227" s="512"/>
      <c r="G227" s="502"/>
      <c r="H227" s="502"/>
      <c r="I227" s="502"/>
    </row>
    <row r="228" spans="1:10" ht="21.95" customHeight="1">
      <c r="A228" s="502"/>
      <c r="B228" s="512"/>
      <c r="C228" s="512"/>
      <c r="D228" s="512"/>
      <c r="E228" s="512"/>
      <c r="F228" s="512"/>
      <c r="G228" s="502"/>
      <c r="H228" s="502"/>
      <c r="I228" s="502"/>
    </row>
    <row r="229" spans="1:10" ht="21.95" customHeight="1">
      <c r="A229" s="502"/>
      <c r="B229" s="512"/>
      <c r="C229" s="512"/>
      <c r="D229" s="512"/>
      <c r="E229" s="512"/>
      <c r="F229" s="512"/>
      <c r="G229" s="502"/>
      <c r="H229" s="502"/>
      <c r="I229" s="502"/>
    </row>
    <row r="230" spans="1:10" ht="21.95" customHeight="1">
      <c r="A230" s="502"/>
      <c r="B230" s="512"/>
      <c r="C230" s="512"/>
      <c r="D230" s="512"/>
      <c r="E230" s="512"/>
      <c r="F230" s="512"/>
      <c r="G230" s="502"/>
      <c r="H230" s="502"/>
      <c r="I230" s="502"/>
    </row>
    <row r="231" spans="1:10" ht="21.95" customHeight="1">
      <c r="A231" s="502"/>
      <c r="B231" s="512"/>
      <c r="C231" s="512"/>
      <c r="D231" s="512"/>
      <c r="E231" s="512"/>
      <c r="F231" s="512"/>
      <c r="G231" s="502"/>
      <c r="H231" s="502"/>
      <c r="I231" s="502"/>
    </row>
    <row r="232" spans="1:10" ht="21.95" customHeight="1">
      <c r="A232" s="502"/>
      <c r="B232" s="512"/>
      <c r="C232" s="512"/>
      <c r="D232" s="512"/>
      <c r="E232" s="512"/>
      <c r="F232" s="512"/>
      <c r="G232" s="502"/>
      <c r="H232" s="502"/>
      <c r="I232" s="502"/>
    </row>
    <row r="233" spans="1:10" ht="21.95" customHeight="1">
      <c r="A233" s="502"/>
      <c r="B233" s="512"/>
      <c r="C233" s="512"/>
      <c r="D233" s="512"/>
      <c r="E233" s="512"/>
      <c r="F233" s="512"/>
      <c r="G233" s="502"/>
      <c r="H233" s="502"/>
      <c r="I233" s="502"/>
    </row>
    <row r="234" spans="1:10" ht="21.95" customHeight="1">
      <c r="A234" s="502"/>
      <c r="B234" s="512"/>
      <c r="C234" s="512"/>
      <c r="D234" s="512"/>
      <c r="E234" s="512"/>
      <c r="F234" s="512"/>
      <c r="G234" s="502"/>
      <c r="H234" s="502"/>
      <c r="I234" s="502"/>
    </row>
    <row r="235" spans="1:10" ht="21.95" customHeight="1">
      <c r="A235" s="526"/>
      <c r="B235" s="512"/>
      <c r="C235" s="512"/>
      <c r="D235" s="512"/>
      <c r="E235" s="512"/>
      <c r="F235" s="512"/>
      <c r="G235" s="526"/>
      <c r="H235" s="526"/>
      <c r="I235" s="526"/>
      <c r="J235" s="506"/>
    </row>
    <row r="236" spans="1:10" ht="21.95" customHeight="1">
      <c r="A236" s="526"/>
      <c r="B236" s="512"/>
      <c r="C236" s="512"/>
      <c r="D236" s="512"/>
      <c r="E236" s="512"/>
      <c r="F236" s="512"/>
      <c r="G236" s="526"/>
      <c r="H236" s="526"/>
      <c r="I236" s="526"/>
      <c r="J236" s="506"/>
    </row>
    <row r="237" spans="1:10" ht="15.75">
      <c r="A237" s="526"/>
      <c r="B237" s="526"/>
      <c r="C237" s="526"/>
      <c r="D237" s="526"/>
      <c r="E237" s="526"/>
      <c r="F237" s="526"/>
      <c r="G237" s="526"/>
      <c r="H237" s="526"/>
      <c r="I237" s="526"/>
      <c r="J237" s="506"/>
    </row>
    <row r="238" spans="1:10">
      <c r="A238" s="506"/>
      <c r="B238" s="506"/>
      <c r="C238" s="506"/>
      <c r="D238" s="506"/>
      <c r="E238" s="506"/>
      <c r="F238" s="506"/>
      <c r="G238" s="506"/>
      <c r="H238" s="506"/>
      <c r="I238" s="506"/>
      <c r="J238" s="538"/>
    </row>
    <row r="239" spans="1:10" ht="15.75">
      <c r="A239" s="526"/>
      <c r="B239" s="526"/>
      <c r="C239" s="526"/>
      <c r="D239" s="526"/>
      <c r="E239" s="526"/>
      <c r="F239" s="526"/>
      <c r="G239" s="526"/>
      <c r="H239" s="526"/>
      <c r="I239" s="526"/>
      <c r="J239" s="506"/>
    </row>
    <row r="240" spans="1:10" ht="15.75">
      <c r="A240" s="526"/>
      <c r="B240" s="526"/>
      <c r="C240" s="526"/>
      <c r="D240" s="526"/>
      <c r="E240" s="526"/>
      <c r="F240" s="526"/>
      <c r="G240" s="526"/>
      <c r="H240" s="526"/>
      <c r="I240" s="526"/>
      <c r="J240" s="506"/>
    </row>
    <row r="241" spans="1:9" ht="15.75">
      <c r="A241" s="502"/>
      <c r="B241" s="502"/>
      <c r="C241" s="502"/>
      <c r="D241" s="502"/>
      <c r="E241" s="502"/>
      <c r="F241" s="502"/>
      <c r="G241" s="502"/>
      <c r="H241" s="502"/>
      <c r="I241" s="502"/>
    </row>
    <row r="242" spans="1:9" ht="15.75">
      <c r="A242" s="502"/>
      <c r="B242" s="502"/>
      <c r="C242" s="502"/>
      <c r="D242" s="502"/>
      <c r="E242" s="502"/>
      <c r="F242" s="502"/>
      <c r="G242" s="502"/>
      <c r="H242" s="502"/>
      <c r="I242" s="502"/>
    </row>
    <row r="243" spans="1:9" ht="15.75">
      <c r="A243" s="502"/>
      <c r="B243" s="502"/>
      <c r="C243" s="502"/>
      <c r="D243" s="502"/>
      <c r="E243" s="502"/>
      <c r="F243" s="502"/>
      <c r="G243" s="502"/>
      <c r="H243" s="502"/>
      <c r="I243" s="502"/>
    </row>
    <row r="244" spans="1:9" ht="15.75">
      <c r="A244" s="502"/>
      <c r="B244" s="502"/>
      <c r="C244" s="502"/>
      <c r="D244" s="502"/>
      <c r="E244" s="502"/>
      <c r="F244" s="502"/>
      <c r="G244" s="502"/>
      <c r="H244" s="502"/>
      <c r="I244" s="502"/>
    </row>
    <row r="245" spans="1:9" ht="15.75">
      <c r="A245" s="502"/>
      <c r="B245" s="502"/>
      <c r="C245" s="502"/>
      <c r="D245" s="502"/>
      <c r="E245" s="502"/>
      <c r="F245" s="502"/>
      <c r="G245" s="502"/>
      <c r="H245" s="502"/>
      <c r="I245" s="502"/>
    </row>
    <row r="246" spans="1:9" ht="15.75">
      <c r="A246" s="502"/>
      <c r="B246" s="502"/>
      <c r="C246" s="502"/>
      <c r="D246" s="502"/>
      <c r="E246" s="502"/>
      <c r="F246" s="502"/>
      <c r="G246" s="502"/>
      <c r="H246" s="502"/>
      <c r="I246" s="502"/>
    </row>
    <row r="247" spans="1:9" ht="15.75">
      <c r="A247" s="502"/>
      <c r="B247" s="502"/>
      <c r="C247" s="502"/>
      <c r="D247" s="502"/>
      <c r="E247" s="502"/>
      <c r="F247" s="502"/>
      <c r="G247" s="502"/>
      <c r="H247" s="502"/>
      <c r="I247" s="502"/>
    </row>
    <row r="248" spans="1:9" ht="15.75">
      <c r="A248" s="502"/>
      <c r="B248" s="502"/>
      <c r="C248" s="502"/>
      <c r="D248" s="502"/>
      <c r="E248" s="502"/>
      <c r="F248" s="502"/>
      <c r="G248" s="502"/>
      <c r="H248" s="502"/>
      <c r="I248" s="502"/>
    </row>
    <row r="249" spans="1:9" ht="15.75">
      <c r="A249" s="502"/>
      <c r="B249" s="502"/>
      <c r="C249" s="502"/>
      <c r="D249" s="502"/>
      <c r="E249" s="502"/>
      <c r="F249" s="502"/>
      <c r="G249" s="502"/>
      <c r="H249" s="502"/>
      <c r="I249" s="502"/>
    </row>
    <row r="250" spans="1:9" ht="15.75">
      <c r="A250" s="502"/>
      <c r="B250" s="502"/>
      <c r="C250" s="502"/>
      <c r="D250" s="502"/>
      <c r="E250" s="502"/>
      <c r="F250" s="502"/>
      <c r="G250" s="502"/>
      <c r="H250" s="502"/>
      <c r="I250" s="502"/>
    </row>
    <row r="251" spans="1:9" ht="15.75">
      <c r="A251" s="502"/>
      <c r="B251" s="502"/>
      <c r="C251" s="502"/>
      <c r="D251" s="502"/>
      <c r="E251" s="502"/>
      <c r="F251" s="502"/>
      <c r="G251" s="502"/>
      <c r="H251" s="502"/>
      <c r="I251" s="502"/>
    </row>
  </sheetData>
  <sheetProtection password="8242" sheet="1" formatColumns="0" formatRows="0" selectLockedCells="1"/>
  <customSheetViews>
    <customSheetView guid="{1B802DD6-DAD0-4EE3-87BD-7454C733B731}" showPageBreaks="1" showGridLines="0" zeroValues="0" printArea="1" hiddenRows="1" hiddenColumns="1" state="hidden" view="pageBreakPreview" topLeftCell="A3">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284853EB-2B04-4CBC-8D51-9311CCD70844}" showPageBreaks="1" showGridLines="0" zeroValues="0" printArea="1" hiddenRows="1" hiddenColumns="1" view="pageBreakPreview" topLeftCell="A3">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9"/>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885BF5-178F-41B6-9611-A7BB675B299A}" showPageBreaks="1" showGridLines="0" zeroValues="0" printArea="1" hiddenRows="1" hiddenColumns="1"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21" zoomScaleSheetLayoutView="100" workbookViewId="0">
      <selection activeCell="E17" sqref="E17"/>
    </sheetView>
  </sheetViews>
  <sheetFormatPr defaultRowHeight="14.25"/>
  <cols>
    <col min="1" max="1" width="10.625" style="781"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780" t="str">
        <f>Basic!B5</f>
        <v>5002001041/OTHERS/DOM/K00 - NR3 RHQ -1</v>
      </c>
      <c r="B1" s="302"/>
      <c r="C1" s="302"/>
      <c r="D1" s="302"/>
      <c r="E1" s="250" t="s">
        <v>58</v>
      </c>
    </row>
    <row r="2" spans="1:5" ht="84" customHeight="1">
      <c r="A2" s="1200" t="str">
        <f>Basic!B1</f>
        <v>Replacement of Porcelain Disc Insulator with Long Rod Polymer Insulator at Shaktinagar, Mirzapur, Varanasi and Gorakhpur TLM in Various Transmission Lines under NR-III</v>
      </c>
      <c r="B2" s="1200"/>
      <c r="C2" s="1200"/>
      <c r="D2" s="1200"/>
      <c r="E2" s="1200"/>
    </row>
    <row r="3" spans="1:5" s="663" customFormat="1" ht="33" customHeight="1">
      <c r="A3" s="1337" t="s">
        <v>792</v>
      </c>
      <c r="B3" s="1337"/>
      <c r="C3" s="1337"/>
      <c r="D3" s="1337"/>
      <c r="E3" s="1337"/>
    </row>
    <row r="4" spans="1:5" ht="12" customHeight="1"/>
    <row r="5" spans="1:5" ht="20.100000000000001" customHeight="1">
      <c r="A5" s="782" t="str">
        <f>'[8]Attach 3 (JV)'!A5</f>
        <v>Bidder’s Name and Address (Sole Bidder) :</v>
      </c>
      <c r="E5" s="260" t="str">
        <f>'[8]Attach 3 (JV)'!F5</f>
        <v>To:</v>
      </c>
    </row>
    <row r="6" spans="1:5" ht="20.25" customHeight="1">
      <c r="A6" s="1202" t="str">
        <f>'[8]Attach 3 (JV)'!A6:E6</f>
        <v/>
      </c>
      <c r="B6" s="1202"/>
      <c r="C6" s="1202"/>
      <c r="D6" s="1202"/>
      <c r="E6" s="260" t="s">
        <v>770</v>
      </c>
    </row>
    <row r="7" spans="1:5" ht="15">
      <c r="A7" s="783" t="s">
        <v>551</v>
      </c>
      <c r="B7" s="1224" t="str">
        <f>'[8]Attach 3 (JV)'!B7:E7</f>
        <v/>
      </c>
      <c r="C7" s="1224"/>
      <c r="D7" s="1224"/>
      <c r="E7" s="260" t="s">
        <v>554</v>
      </c>
    </row>
    <row r="8" spans="1:5" ht="15">
      <c r="A8" s="783" t="s">
        <v>553</v>
      </c>
      <c r="B8" s="1224" t="str">
        <f>'[8]Attach 3 (JV)'!B8:E8</f>
        <v/>
      </c>
      <c r="C8" s="1224"/>
      <c r="D8" s="1224"/>
      <c r="E8" s="260" t="s">
        <v>772</v>
      </c>
    </row>
    <row r="9" spans="1:5" ht="15">
      <c r="B9" s="1224" t="str">
        <f>'[8]Attach 3 (JV)'!B9:E9</f>
        <v/>
      </c>
      <c r="C9" s="1224"/>
      <c r="D9" s="1224"/>
      <c r="E9" s="260" t="s">
        <v>771</v>
      </c>
    </row>
    <row r="10" spans="1:5" ht="15">
      <c r="B10" s="1218" t="str">
        <f>'[8]Attach 13'!B12:D12</f>
        <v/>
      </c>
      <c r="C10" s="1218"/>
      <c r="D10" s="1218"/>
      <c r="E10" s="779" t="s">
        <v>773</v>
      </c>
    </row>
    <row r="11" spans="1:5" ht="12" customHeight="1">
      <c r="B11" s="247"/>
      <c r="C11" s="247"/>
      <c r="D11" s="247"/>
    </row>
    <row r="12" spans="1:5" ht="20.100000000000001" customHeight="1">
      <c r="A12" s="781" t="s">
        <v>0</v>
      </c>
    </row>
    <row r="13" spans="1:5" ht="15" customHeight="1">
      <c r="A13" s="793"/>
      <c r="B13" s="326"/>
      <c r="C13" s="326"/>
      <c r="D13" s="326"/>
      <c r="E13" s="326"/>
    </row>
    <row r="14" spans="1:5" ht="38.450000000000003" customHeight="1">
      <c r="A14" s="788"/>
      <c r="B14" s="1340"/>
      <c r="C14" s="1340"/>
      <c r="D14" s="730"/>
      <c r="E14" s="730"/>
    </row>
    <row r="15" spans="1:5" ht="35.25" customHeight="1">
      <c r="A15" s="794" t="s">
        <v>529</v>
      </c>
      <c r="B15" s="1341" t="s">
        <v>59</v>
      </c>
      <c r="C15" s="1341"/>
      <c r="D15" s="1341"/>
      <c r="E15" s="1341"/>
    </row>
    <row r="16" spans="1:5" ht="36" customHeight="1">
      <c r="A16" s="784" t="s">
        <v>60</v>
      </c>
      <c r="B16" s="1328" t="s">
        <v>61</v>
      </c>
      <c r="C16" s="1328"/>
      <c r="D16" s="1328"/>
      <c r="E16" s="340" t="str">
        <f>B7</f>
        <v/>
      </c>
    </row>
    <row r="17" spans="1:5" ht="18.95" customHeight="1">
      <c r="A17" s="785" t="s">
        <v>62</v>
      </c>
      <c r="B17" s="1322" t="s">
        <v>63</v>
      </c>
      <c r="C17" s="1322"/>
      <c r="D17" s="1322"/>
      <c r="E17" s="733"/>
    </row>
    <row r="18" spans="1:5">
      <c r="A18" s="786"/>
      <c r="B18" s="1322" t="s">
        <v>64</v>
      </c>
      <c r="C18" s="1322"/>
      <c r="D18" s="1322"/>
      <c r="E18" s="341"/>
    </row>
    <row r="19" spans="1:5" ht="18" customHeight="1">
      <c r="A19" s="786"/>
      <c r="B19" s="1322"/>
      <c r="C19" s="1322"/>
      <c r="D19" s="1322"/>
      <c r="E19" s="341"/>
    </row>
    <row r="20" spans="1:5">
      <c r="A20" s="786"/>
      <c r="B20" s="1322"/>
      <c r="C20" s="1322"/>
      <c r="D20" s="1322"/>
      <c r="E20" s="341"/>
    </row>
    <row r="21" spans="1:5">
      <c r="A21" s="786"/>
      <c r="B21" s="1322" t="s">
        <v>65</v>
      </c>
      <c r="C21" s="1322"/>
      <c r="D21" s="1322"/>
      <c r="E21" s="341"/>
    </row>
    <row r="22" spans="1:5">
      <c r="A22" s="786"/>
      <c r="B22" s="1322"/>
      <c r="C22" s="1322"/>
      <c r="D22" s="1322"/>
      <c r="E22" s="342"/>
    </row>
    <row r="23" spans="1:5">
      <c r="A23" s="786"/>
      <c r="B23" s="1322"/>
      <c r="C23" s="1322"/>
      <c r="D23" s="1322"/>
      <c r="E23" s="342"/>
    </row>
    <row r="24" spans="1:5">
      <c r="A24" s="786"/>
      <c r="B24" s="1322" t="s">
        <v>66</v>
      </c>
      <c r="C24" s="1322"/>
      <c r="D24" s="1322"/>
      <c r="E24" s="342"/>
    </row>
    <row r="25" spans="1:5">
      <c r="A25" s="786"/>
      <c r="B25" s="1322"/>
      <c r="C25" s="1322"/>
      <c r="D25" s="1322"/>
      <c r="E25" s="341"/>
    </row>
    <row r="26" spans="1:5">
      <c r="A26" s="786"/>
      <c r="B26" s="1322"/>
      <c r="C26" s="1322"/>
      <c r="D26" s="1322"/>
      <c r="E26" s="343"/>
    </row>
    <row r="27" spans="1:5" ht="20.25" customHeight="1">
      <c r="A27" s="785" t="s">
        <v>835</v>
      </c>
      <c r="B27" s="1329" t="s">
        <v>67</v>
      </c>
      <c r="C27" s="1329"/>
      <c r="D27" s="1329"/>
      <c r="E27" s="1342"/>
    </row>
    <row r="28" spans="1:5" ht="48.75" customHeight="1">
      <c r="A28" s="786"/>
      <c r="B28" s="1330" t="s">
        <v>68</v>
      </c>
      <c r="C28" s="1331"/>
      <c r="D28" s="1332"/>
      <c r="E28" s="1343"/>
    </row>
    <row r="29" spans="1:5" ht="64.5" customHeight="1">
      <c r="A29" s="784" t="s">
        <v>837</v>
      </c>
      <c r="B29" s="1330" t="s">
        <v>836</v>
      </c>
      <c r="C29" s="1331"/>
      <c r="D29" s="1332"/>
      <c r="E29" s="792"/>
    </row>
    <row r="30" spans="1:5" ht="48.75" customHeight="1">
      <c r="A30" s="784" t="s">
        <v>839</v>
      </c>
      <c r="B30" s="1330" t="s">
        <v>838</v>
      </c>
      <c r="C30" s="1331"/>
      <c r="D30" s="1332"/>
      <c r="E30" s="792"/>
    </row>
    <row r="31" spans="1:5" ht="99" customHeight="1">
      <c r="A31" s="784" t="s">
        <v>862</v>
      </c>
      <c r="B31" s="1334" t="s">
        <v>863</v>
      </c>
      <c r="C31" s="1335"/>
      <c r="D31" s="1336"/>
      <c r="E31" s="803"/>
    </row>
    <row r="32" spans="1:5">
      <c r="A32" s="784" t="s">
        <v>69</v>
      </c>
      <c r="B32" s="1323" t="s">
        <v>70</v>
      </c>
      <c r="C32" s="1323"/>
      <c r="D32" s="1323"/>
      <c r="E32" s="345"/>
    </row>
    <row r="33" spans="1:5">
      <c r="A33" s="784">
        <v>5</v>
      </c>
      <c r="B33" s="1323" t="s">
        <v>833</v>
      </c>
      <c r="C33" s="1323"/>
      <c r="D33" s="1323"/>
      <c r="E33" s="345"/>
    </row>
    <row r="34" spans="1:5">
      <c r="A34" s="784">
        <v>6</v>
      </c>
      <c r="B34" s="1323" t="s">
        <v>71</v>
      </c>
      <c r="C34" s="1323"/>
      <c r="D34" s="1323"/>
      <c r="E34" s="345"/>
    </row>
    <row r="35" spans="1:5" ht="15.75" customHeight="1">
      <c r="A35" s="785">
        <v>7</v>
      </c>
      <c r="B35" s="1322" t="s">
        <v>72</v>
      </c>
      <c r="C35" s="1322"/>
      <c r="D35" s="1322"/>
      <c r="E35" s="345"/>
    </row>
    <row r="36" spans="1:5">
      <c r="A36" s="786"/>
      <c r="B36" s="1322"/>
      <c r="C36" s="1322"/>
      <c r="D36" s="1322"/>
      <c r="E36" s="341"/>
    </row>
    <row r="37" spans="1:5">
      <c r="A37" s="787"/>
      <c r="B37" s="1320"/>
      <c r="C37" s="1320"/>
      <c r="D37" s="1320"/>
      <c r="E37" s="343"/>
    </row>
    <row r="38" spans="1:5">
      <c r="A38" s="786">
        <v>8</v>
      </c>
      <c r="B38" s="1333" t="s">
        <v>73</v>
      </c>
      <c r="C38" s="1333"/>
      <c r="D38" s="1333"/>
      <c r="E38" s="346"/>
    </row>
    <row r="39" spans="1:5">
      <c r="A39" s="786"/>
      <c r="B39" s="1322" t="s">
        <v>513</v>
      </c>
      <c r="C39" s="1322"/>
      <c r="D39" s="1322"/>
      <c r="E39" s="341"/>
    </row>
    <row r="40" spans="1:5" ht="18.95" customHeight="1">
      <c r="A40" s="785">
        <v>9</v>
      </c>
      <c r="B40" s="1344" t="s">
        <v>74</v>
      </c>
      <c r="C40" s="1345"/>
      <c r="D40" s="1346"/>
      <c r="E40" s="347"/>
    </row>
    <row r="41" spans="1:5" ht="18.95" customHeight="1">
      <c r="A41" s="786"/>
      <c r="B41" s="1322" t="s">
        <v>75</v>
      </c>
      <c r="C41" s="1322"/>
      <c r="D41" s="1322"/>
      <c r="E41" s="341"/>
    </row>
    <row r="42" spans="1:5" ht="18.95" customHeight="1">
      <c r="A42" s="786"/>
      <c r="B42" s="1322" t="s">
        <v>76</v>
      </c>
      <c r="C42" s="1322"/>
      <c r="D42" s="1322"/>
      <c r="E42" s="341"/>
    </row>
    <row r="43" spans="1:5" ht="18.95" customHeight="1">
      <c r="A43" s="787"/>
      <c r="B43" s="1320" t="s">
        <v>77</v>
      </c>
      <c r="C43" s="1320"/>
      <c r="D43" s="1320"/>
      <c r="E43" s="343"/>
    </row>
    <row r="44" spans="1:5" ht="18.95" customHeight="1">
      <c r="A44" s="785">
        <v>10</v>
      </c>
      <c r="B44" s="1321" t="s">
        <v>78</v>
      </c>
      <c r="C44" s="1321"/>
      <c r="D44" s="1321"/>
      <c r="E44" s="347"/>
    </row>
    <row r="45" spans="1:5" ht="18.95" customHeight="1">
      <c r="A45" s="786"/>
      <c r="B45" s="1322" t="s">
        <v>79</v>
      </c>
      <c r="C45" s="1322"/>
      <c r="D45" s="1322"/>
      <c r="E45" s="341"/>
    </row>
    <row r="46" spans="1:5" ht="18.95" customHeight="1">
      <c r="A46" s="786"/>
      <c r="B46" s="1322" t="s">
        <v>80</v>
      </c>
      <c r="C46" s="1322"/>
      <c r="D46" s="1322"/>
      <c r="E46" s="341"/>
    </row>
    <row r="47" spans="1:5" ht="18.95" customHeight="1">
      <c r="A47" s="786"/>
      <c r="B47" s="1322"/>
      <c r="C47" s="1322"/>
      <c r="D47" s="1322"/>
      <c r="E47" s="341"/>
    </row>
    <row r="48" spans="1:5" ht="18.95" customHeight="1">
      <c r="A48" s="786"/>
      <c r="B48" s="1322"/>
      <c r="C48" s="1322"/>
      <c r="D48" s="1322"/>
      <c r="E48" s="341"/>
    </row>
    <row r="49" spans="1:28" ht="18.95" customHeight="1">
      <c r="A49" s="786"/>
      <c r="B49" s="1322" t="s">
        <v>81</v>
      </c>
      <c r="C49" s="1322"/>
      <c r="D49" s="1322"/>
      <c r="E49" s="341"/>
      <c r="Z49" s="339"/>
      <c r="AA49" s="339"/>
      <c r="AB49" s="339"/>
    </row>
    <row r="50" spans="1:28" ht="18.95" customHeight="1">
      <c r="A50" s="786"/>
      <c r="B50" s="1322" t="s">
        <v>82</v>
      </c>
      <c r="C50" s="1322"/>
      <c r="D50" s="1322"/>
      <c r="E50" s="341"/>
      <c r="Z50" s="339"/>
      <c r="AA50" s="339"/>
      <c r="AB50" s="339"/>
    </row>
    <row r="51" spans="1:28" ht="18.95" customHeight="1">
      <c r="A51" s="786"/>
      <c r="B51" s="1325" t="s">
        <v>82</v>
      </c>
      <c r="C51" s="1326"/>
      <c r="D51" s="1327"/>
      <c r="E51" s="348" t="str">
        <f>IF(F51=1,"Saving Account","Current Account")</f>
        <v>Saving Account</v>
      </c>
      <c r="F51" s="349">
        <v>1</v>
      </c>
      <c r="Z51" s="339"/>
      <c r="AA51" s="339"/>
      <c r="AB51" s="339"/>
    </row>
    <row r="52" spans="1:28" ht="36" customHeight="1">
      <c r="A52" s="784">
        <v>11</v>
      </c>
      <c r="B52" s="1328" t="s">
        <v>83</v>
      </c>
      <c r="C52" s="1328"/>
      <c r="D52" s="1328"/>
      <c r="E52" s="345"/>
    </row>
    <row r="53" spans="1:28" ht="40.5" customHeight="1">
      <c r="A53" s="784">
        <v>12</v>
      </c>
      <c r="B53" s="1328" t="s">
        <v>84</v>
      </c>
      <c r="C53" s="1328"/>
      <c r="D53" s="1328"/>
      <c r="E53" s="345"/>
    </row>
    <row r="54" spans="1:28">
      <c r="A54" s="788"/>
      <c r="B54" s="339"/>
      <c r="C54" s="339"/>
      <c r="D54" s="339"/>
      <c r="E54" s="350"/>
    </row>
    <row r="55" spans="1:28" ht="49.5" customHeight="1">
      <c r="A55" s="1324" t="s">
        <v>85</v>
      </c>
      <c r="B55" s="1324"/>
      <c r="C55" s="1324"/>
      <c r="D55" s="1324"/>
      <c r="E55" s="1324"/>
    </row>
    <row r="56" spans="1:28" ht="146.25" customHeight="1">
      <c r="A56" s="1338" t="s">
        <v>840</v>
      </c>
      <c r="B56" s="1339"/>
      <c r="C56" s="1339"/>
      <c r="D56" s="1339"/>
      <c r="E56" s="1339"/>
    </row>
    <row r="57" spans="1:28" ht="24" customHeight="1">
      <c r="D57" s="352"/>
    </row>
    <row r="58" spans="1:28" ht="33" customHeight="1">
      <c r="A58" s="782" t="s">
        <v>378</v>
      </c>
      <c r="B58" s="353" t="str">
        <f>'Attach 3 (JV)'!B15</f>
        <v>--</v>
      </c>
      <c r="D58" s="352" t="s">
        <v>381</v>
      </c>
      <c r="E58" s="354" t="str">
        <f>'Attach 3 (JV)'!F15</f>
        <v/>
      </c>
    </row>
    <row r="59" spans="1:28" ht="33" customHeight="1">
      <c r="A59" s="782" t="s">
        <v>27</v>
      </c>
      <c r="B59" s="354" t="str">
        <f>'Attach 3 (JV)'!B16</f>
        <v/>
      </c>
      <c r="D59" s="352" t="s">
        <v>382</v>
      </c>
      <c r="E59" s="354" t="str">
        <f>'Attach 3 (JV)'!F16</f>
        <v/>
      </c>
    </row>
    <row r="60" spans="1:28" ht="33" customHeight="1">
      <c r="D60" s="352"/>
      <c r="E60" s="355"/>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51" customFormat="1" ht="62.25" customHeight="1">
      <c r="A87" s="781"/>
      <c r="E87" s="265"/>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9" spans="1:28" s="251" customFormat="1" ht="57" customHeight="1">
      <c r="A89" s="781"/>
      <c r="E89" s="265"/>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1" spans="1:28" s="251" customFormat="1" ht="40.5" customHeight="1">
      <c r="A91" s="781"/>
      <c r="E91" s="265"/>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sheetData>
  <sheetProtection password="8242" sheet="1" objects="1" scenarios="1" formatColumns="0" formatRows="0" selectLockedCells="1"/>
  <customSheetViews>
    <customSheetView guid="{1B802DD6-DAD0-4EE3-87BD-7454C733B731}" showPageBreaks="1" showGridLines="0" zeroValues="0" printArea="1" hiddenColumns="1" view="pageBreakPreview" topLeftCell="A21">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284853EB-2B04-4CBC-8D51-9311CCD70844}" showPageBreaks="1" showGridLines="0" zeroValues="0" printArea="1" hiddenColumns="1" view="pageBreakPreview" topLeftCell="A6">
      <selection activeCell="E17" sqref="E17"/>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3"/>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2">
      <selection activeCell="E30" sqref="E30"/>
      <rowBreaks count="3" manualBreakCount="3">
        <brk id="24" max="4" man="1"/>
        <brk id="38" max="4" man="1"/>
        <brk id="58"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 ref="A2:E2"/>
    <mergeCell ref="A3:E3"/>
    <mergeCell ref="A6:D6"/>
    <mergeCell ref="B7:D7"/>
    <mergeCell ref="B8:D8"/>
    <mergeCell ref="B29:D29"/>
    <mergeCell ref="B30:D30"/>
    <mergeCell ref="B35:D35"/>
    <mergeCell ref="B36:D36"/>
    <mergeCell ref="B37:D37"/>
    <mergeCell ref="B31:D31"/>
    <mergeCell ref="B23:D23"/>
    <mergeCell ref="B24:D24"/>
    <mergeCell ref="B25:D25"/>
    <mergeCell ref="B26:D26"/>
    <mergeCell ref="B27:D27"/>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42:D42"/>
    <mergeCell ref="B38:D38"/>
    <mergeCell ref="B39:D39"/>
  </mergeCells>
  <dataValidations count="3">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E31">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44" zoomScaleSheetLayoutView="100" workbookViewId="0">
      <selection activeCell="C22" sqref="C22:F22"/>
    </sheetView>
  </sheetViews>
  <sheetFormatPr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5002001041/OTHERS/DOM/K00 - NR3 RHQ -1</v>
      </c>
      <c r="B1" s="302"/>
      <c r="C1" s="302"/>
      <c r="D1" s="302"/>
      <c r="E1" s="302"/>
      <c r="F1" s="302"/>
      <c r="G1" s="302"/>
      <c r="H1" s="302"/>
      <c r="I1" s="356"/>
      <c r="J1" s="356"/>
      <c r="K1" s="356"/>
      <c r="L1" s="250" t="s">
        <v>86</v>
      </c>
    </row>
    <row r="2" spans="1:26" ht="15">
      <c r="A2" s="330"/>
      <c r="B2" s="330"/>
      <c r="C2" s="330"/>
      <c r="D2" s="330"/>
      <c r="E2" s="330"/>
      <c r="F2" s="330"/>
      <c r="G2" s="330"/>
      <c r="H2" s="330"/>
      <c r="I2" s="357"/>
      <c r="J2" s="357"/>
      <c r="K2" s="357"/>
      <c r="L2" s="357"/>
      <c r="Z2" s="358" t="e">
        <v>#REF!</v>
      </c>
    </row>
    <row r="3" spans="1:26" ht="51" customHeight="1">
      <c r="A3" s="1200" t="str">
        <f>Basic!B1</f>
        <v>Replacement of Porcelain Disc Insulator with Long Rod Polymer Insulator at Shaktinagar, Mirzapur, Varanasi and Gorakhpur TLM in Various Transmission Lines under NR-III</v>
      </c>
      <c r="B3" s="1200"/>
      <c r="C3" s="1200"/>
      <c r="D3" s="1200"/>
      <c r="E3" s="1200"/>
      <c r="F3" s="1200"/>
      <c r="G3" s="1200"/>
      <c r="H3" s="1200"/>
      <c r="I3" s="1200"/>
      <c r="J3" s="1200"/>
      <c r="K3" s="1200"/>
      <c r="L3" s="1200"/>
    </row>
    <row r="4" spans="1:26" ht="15">
      <c r="A4" s="254"/>
      <c r="H4" s="255"/>
      <c r="I4" s="256"/>
    </row>
    <row r="5" spans="1:26" s="663" customFormat="1" ht="20.100000000000001" customHeight="1">
      <c r="A5" s="1201" t="s">
        <v>87</v>
      </c>
      <c r="B5" s="1201"/>
      <c r="C5" s="1201"/>
      <c r="D5" s="1201"/>
      <c r="E5" s="1201"/>
      <c r="F5" s="1201"/>
      <c r="G5" s="1201"/>
      <c r="H5" s="1201"/>
      <c r="I5" s="1201"/>
      <c r="J5" s="1201"/>
      <c r="K5" s="1201"/>
      <c r="L5" s="1201"/>
    </row>
    <row r="6" spans="1:26" ht="15.95" customHeight="1">
      <c r="A6" s="259"/>
      <c r="H6" s="255"/>
      <c r="I6" s="258"/>
    </row>
    <row r="7" spans="1:26" ht="20.100000000000001" customHeight="1">
      <c r="A7" s="257" t="str">
        <f>'Attach 15'!A5</f>
        <v>Bidder’s Name and Address (Sole Bidder) :</v>
      </c>
      <c r="G7" s="260" t="str">
        <f>'Attach 15'!E5</f>
        <v>To:</v>
      </c>
      <c r="I7" s="258"/>
    </row>
    <row r="8" spans="1:26" ht="15">
      <c r="A8" s="1202" t="str">
        <f>'Attach 15'!A6:D6</f>
        <v/>
      </c>
      <c r="B8" s="1202"/>
      <c r="C8" s="1202"/>
      <c r="D8" s="1202"/>
      <c r="E8" s="1202"/>
      <c r="F8" s="1202"/>
      <c r="G8" s="262" t="s">
        <v>770</v>
      </c>
      <c r="I8" s="258"/>
    </row>
    <row r="9" spans="1:26" ht="15">
      <c r="A9" s="263" t="s">
        <v>551</v>
      </c>
      <c r="B9" s="1224" t="str">
        <f>'Attach 15'!B7:D7</f>
        <v/>
      </c>
      <c r="C9" s="1224"/>
      <c r="D9" s="1224"/>
      <c r="E9" s="1224"/>
      <c r="F9" s="1224"/>
      <c r="G9" s="262" t="s">
        <v>554</v>
      </c>
      <c r="I9" s="258"/>
    </row>
    <row r="10" spans="1:26" ht="15">
      <c r="A10" s="263" t="s">
        <v>553</v>
      </c>
      <c r="B10" s="1218" t="str">
        <f>'Attach 15'!B8:D8</f>
        <v/>
      </c>
      <c r="C10" s="1218"/>
      <c r="D10" s="1218"/>
      <c r="E10" s="1218"/>
      <c r="F10" s="1218"/>
      <c r="G10" s="262" t="s">
        <v>772</v>
      </c>
      <c r="I10" s="258"/>
    </row>
    <row r="11" spans="1:26">
      <c r="B11" s="1218" t="str">
        <f>'Attach 15'!B9:D9</f>
        <v/>
      </c>
      <c r="C11" s="1218"/>
      <c r="D11" s="1218"/>
      <c r="E11" s="1218"/>
      <c r="F11" s="1218"/>
      <c r="G11" s="262" t="s">
        <v>771</v>
      </c>
    </row>
    <row r="12" spans="1:26">
      <c r="A12" s="259"/>
      <c r="B12" s="1218" t="str">
        <f>'Attach 15'!B10:D10</f>
        <v/>
      </c>
      <c r="C12" s="1218"/>
      <c r="D12" s="1218"/>
      <c r="E12" s="1218"/>
      <c r="F12" s="1218"/>
      <c r="G12" s="264" t="s">
        <v>773</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353" t="s">
        <v>776</v>
      </c>
      <c r="B16" s="1353"/>
      <c r="C16" s="1353"/>
      <c r="D16" s="1353"/>
      <c r="E16" s="1353"/>
      <c r="F16" s="1353"/>
      <c r="G16" s="1353"/>
      <c r="H16" s="1353"/>
      <c r="I16" s="1353"/>
      <c r="J16" s="1353"/>
      <c r="K16" s="1353"/>
      <c r="L16" s="1353"/>
    </row>
    <row r="17" spans="1:12" ht="20.100000000000001" customHeight="1">
      <c r="A17" s="359">
        <v>1</v>
      </c>
      <c r="B17" s="360" t="s">
        <v>88</v>
      </c>
    </row>
    <row r="18" spans="1:12" ht="20.100000000000001" customHeight="1">
      <c r="A18" s="359"/>
      <c r="B18" s="364" t="s">
        <v>90</v>
      </c>
    </row>
    <row r="19" spans="1:12" ht="78.75" customHeight="1">
      <c r="B19" s="1352" t="s">
        <v>777</v>
      </c>
      <c r="C19" s="1352"/>
      <c r="D19" s="1352"/>
      <c r="E19" s="1352"/>
      <c r="F19" s="1352"/>
      <c r="G19" s="1352"/>
      <c r="H19" s="1352"/>
      <c r="I19" s="1352"/>
      <c r="J19" s="1352"/>
      <c r="K19" s="1352"/>
      <c r="L19" s="1352"/>
    </row>
    <row r="20" spans="1:12" s="251" customFormat="1" ht="52.5" customHeight="1">
      <c r="A20" s="362">
        <v>1.1000000000000001</v>
      </c>
      <c r="B20" s="1354" t="s">
        <v>778</v>
      </c>
      <c r="C20" s="1354"/>
      <c r="D20" s="1354"/>
      <c r="E20" s="1354"/>
      <c r="F20" s="1354"/>
      <c r="G20" s="1354"/>
      <c r="H20" s="1354"/>
      <c r="I20" s="1354"/>
      <c r="J20" s="1354"/>
      <c r="K20" s="1354"/>
      <c r="L20" s="1354"/>
    </row>
    <row r="21" spans="1:12" ht="53.25" customHeight="1">
      <c r="A21" s="363"/>
      <c r="B21" s="266" t="s">
        <v>91</v>
      </c>
      <c r="C21" s="1266" t="s">
        <v>92</v>
      </c>
      <c r="D21" s="1266"/>
      <c r="E21" s="1266"/>
      <c r="F21" s="1266"/>
      <c r="G21" s="1266" t="s">
        <v>93</v>
      </c>
      <c r="H21" s="1266"/>
      <c r="I21" s="1266" t="s">
        <v>94</v>
      </c>
      <c r="J21" s="1266"/>
      <c r="K21" s="1266" t="s">
        <v>95</v>
      </c>
      <c r="L21" s="1266"/>
    </row>
    <row r="22" spans="1:12" ht="30" customHeight="1">
      <c r="A22" s="363"/>
      <c r="B22" s="365">
        <v>1</v>
      </c>
      <c r="C22" s="1267"/>
      <c r="D22" s="1267"/>
      <c r="E22" s="1267"/>
      <c r="F22" s="1267"/>
      <c r="G22" s="1350"/>
      <c r="H22" s="1350"/>
      <c r="I22" s="1350"/>
      <c r="J22" s="1350"/>
      <c r="K22" s="1351"/>
      <c r="L22" s="1351"/>
    </row>
    <row r="23" spans="1:12" ht="30" customHeight="1">
      <c r="A23" s="363"/>
      <c r="B23" s="365">
        <v>2</v>
      </c>
      <c r="C23" s="1267"/>
      <c r="D23" s="1267"/>
      <c r="E23" s="1267"/>
      <c r="F23" s="1267"/>
      <c r="G23" s="1350"/>
      <c r="H23" s="1350"/>
      <c r="I23" s="1350"/>
      <c r="J23" s="1350"/>
      <c r="K23" s="1351"/>
      <c r="L23" s="1351"/>
    </row>
    <row r="24" spans="1:12" ht="30" customHeight="1">
      <c r="A24" s="363"/>
      <c r="B24" s="365">
        <v>3</v>
      </c>
      <c r="C24" s="1267"/>
      <c r="D24" s="1267"/>
      <c r="E24" s="1267"/>
      <c r="F24" s="1267"/>
      <c r="G24" s="1350"/>
      <c r="H24" s="1350"/>
      <c r="I24" s="1350"/>
      <c r="J24" s="1350"/>
      <c r="K24" s="1351"/>
      <c r="L24" s="1351"/>
    </row>
    <row r="25" spans="1:12" ht="30" customHeight="1">
      <c r="A25" s="363"/>
      <c r="B25" s="365">
        <v>4</v>
      </c>
      <c r="C25" s="1267"/>
      <c r="D25" s="1267"/>
      <c r="E25" s="1267"/>
      <c r="F25" s="1267"/>
      <c r="G25" s="1350"/>
      <c r="H25" s="1350"/>
      <c r="I25" s="1350"/>
      <c r="J25" s="1350"/>
      <c r="K25" s="1351"/>
      <c r="L25" s="1351"/>
    </row>
    <row r="26" spans="1:12" ht="30" customHeight="1">
      <c r="A26" s="363"/>
      <c r="B26" s="365">
        <v>5</v>
      </c>
      <c r="C26" s="1267"/>
      <c r="D26" s="1267"/>
      <c r="E26" s="1267"/>
      <c r="F26" s="1267"/>
      <c r="G26" s="1350"/>
      <c r="H26" s="1350"/>
      <c r="I26" s="1350"/>
      <c r="J26" s="1350"/>
      <c r="K26" s="1351"/>
      <c r="L26" s="1351"/>
    </row>
    <row r="27" spans="1:12" ht="27.75" hidden="1" customHeight="1">
      <c r="A27" s="359">
        <v>3</v>
      </c>
      <c r="B27" s="366" t="s">
        <v>96</v>
      </c>
      <c r="C27" s="286"/>
      <c r="D27" s="328"/>
      <c r="E27" s="328"/>
      <c r="F27" s="328"/>
      <c r="G27" s="286"/>
    </row>
    <row r="28" spans="1:12" ht="48" hidden="1" customHeight="1">
      <c r="A28" s="359"/>
      <c r="B28" s="1352" t="s">
        <v>97</v>
      </c>
      <c r="C28" s="1352"/>
      <c r="D28" s="1352"/>
      <c r="E28" s="1352"/>
      <c r="F28" s="1352"/>
      <c r="G28" s="1352"/>
      <c r="H28" s="1352"/>
      <c r="I28" s="1352"/>
      <c r="J28" s="1352"/>
      <c r="K28" s="1352"/>
      <c r="L28" s="1352"/>
    </row>
    <row r="29" spans="1:12" ht="34.5" customHeight="1">
      <c r="A29" s="359">
        <v>2</v>
      </c>
      <c r="B29" s="366" t="s">
        <v>98</v>
      </c>
      <c r="C29" s="286"/>
      <c r="D29" s="328"/>
      <c r="E29" s="328"/>
      <c r="F29" s="328"/>
      <c r="G29" s="286"/>
    </row>
    <row r="30" spans="1:12" ht="18" customHeight="1">
      <c r="A30" s="367">
        <v>2.1</v>
      </c>
      <c r="B30" s="368" t="s">
        <v>99</v>
      </c>
      <c r="C30" s="368"/>
      <c r="D30" s="368"/>
      <c r="E30" s="368"/>
      <c r="F30" s="328"/>
      <c r="G30" s="286"/>
    </row>
    <row r="31" spans="1:12" ht="60.75" customHeight="1">
      <c r="A31" s="363"/>
      <c r="B31" s="1353" t="s">
        <v>100</v>
      </c>
      <c r="C31" s="1353"/>
      <c r="D31" s="1353"/>
      <c r="E31" s="1353"/>
      <c r="F31" s="1353"/>
      <c r="G31" s="1353"/>
      <c r="H31" s="1353"/>
      <c r="I31" s="1353"/>
      <c r="J31" s="1353"/>
      <c r="K31" s="1353"/>
      <c r="L31" s="1353"/>
    </row>
    <row r="32" spans="1:12" s="338" customFormat="1" ht="13.5" customHeight="1">
      <c r="A32" s="261"/>
      <c r="B32" s="1242" t="s">
        <v>101</v>
      </c>
      <c r="C32" s="1243"/>
      <c r="D32" s="1244"/>
      <c r="E32" s="1242" t="s">
        <v>102</v>
      </c>
      <c r="F32" s="1243"/>
      <c r="G32" s="1243"/>
      <c r="H32" s="1244"/>
      <c r="I32" s="1242" t="s">
        <v>103</v>
      </c>
      <c r="J32" s="1243"/>
      <c r="K32" s="1243"/>
      <c r="L32" s="1244"/>
    </row>
    <row r="33" spans="1:12" s="338" customFormat="1" ht="13.5" customHeight="1">
      <c r="A33" s="261"/>
      <c r="B33" s="1245"/>
      <c r="C33" s="1246"/>
      <c r="D33" s="1247"/>
      <c r="E33" s="1245"/>
      <c r="F33" s="1246"/>
      <c r="G33" s="1246"/>
      <c r="H33" s="1247"/>
      <c r="I33" s="1245"/>
      <c r="J33" s="1246"/>
      <c r="K33" s="1246"/>
      <c r="L33" s="1247"/>
    </row>
    <row r="34" spans="1:12" ht="24.95" customHeight="1">
      <c r="A34" s="363"/>
      <c r="B34" s="1267"/>
      <c r="C34" s="1267"/>
      <c r="D34" s="1267"/>
      <c r="E34" s="1239"/>
      <c r="F34" s="1240"/>
      <c r="G34" s="1240"/>
      <c r="H34" s="1241"/>
      <c r="I34" s="1239"/>
      <c r="J34" s="1240"/>
      <c r="K34" s="1240"/>
      <c r="L34" s="1241"/>
    </row>
    <row r="35" spans="1:12" ht="24.95" customHeight="1">
      <c r="A35" s="363"/>
      <c r="B35" s="1267"/>
      <c r="C35" s="1267"/>
      <c r="D35" s="1267"/>
      <c r="E35" s="1239"/>
      <c r="F35" s="1240"/>
      <c r="G35" s="1240"/>
      <c r="H35" s="1241"/>
      <c r="I35" s="1239"/>
      <c r="J35" s="1240"/>
      <c r="K35" s="1240"/>
      <c r="L35" s="1241"/>
    </row>
    <row r="36" spans="1:12" ht="24.95" customHeight="1">
      <c r="A36" s="363"/>
      <c r="B36" s="1267"/>
      <c r="C36" s="1267"/>
      <c r="D36" s="1267"/>
      <c r="E36" s="1239"/>
      <c r="F36" s="1240"/>
      <c r="G36" s="1240"/>
      <c r="H36" s="1241"/>
      <c r="I36" s="1239"/>
      <c r="J36" s="1240"/>
      <c r="K36" s="1240"/>
      <c r="L36" s="1241"/>
    </row>
    <row r="37" spans="1:12" ht="24.95" customHeight="1">
      <c r="A37" s="363"/>
      <c r="B37" s="363"/>
      <c r="C37" s="363"/>
      <c r="D37" s="363"/>
      <c r="E37" s="363"/>
      <c r="F37" s="363"/>
      <c r="G37" s="363"/>
      <c r="H37" s="363"/>
      <c r="I37" s="363"/>
      <c r="J37" s="363"/>
      <c r="K37" s="363"/>
      <c r="L37" s="363"/>
    </row>
    <row r="38" spans="1:12" s="251" customFormat="1" ht="20.100000000000001" customHeight="1">
      <c r="A38" s="361">
        <v>2.2000000000000002</v>
      </c>
      <c r="B38" s="259" t="s">
        <v>104</v>
      </c>
      <c r="C38" s="339"/>
      <c r="D38" s="339"/>
      <c r="E38" s="339"/>
      <c r="F38" s="339"/>
      <c r="G38" s="286"/>
    </row>
    <row r="39" spans="1:12" s="251" customFormat="1" ht="20.100000000000001" customHeight="1">
      <c r="A39" s="259"/>
      <c r="B39" s="259"/>
      <c r="C39" s="339"/>
      <c r="D39" s="339"/>
      <c r="E39" s="339"/>
      <c r="F39" s="339"/>
      <c r="G39" s="286"/>
      <c r="K39" s="351" t="s">
        <v>105</v>
      </c>
      <c r="L39" s="727" t="s">
        <v>775</v>
      </c>
    </row>
    <row r="40" spans="1:12" s="251" customFormat="1" ht="20.100000000000001" customHeight="1">
      <c r="A40" s="259"/>
      <c r="B40" s="369" t="s">
        <v>106</v>
      </c>
      <c r="C40" s="1266" t="s">
        <v>107</v>
      </c>
      <c r="D40" s="1266"/>
      <c r="E40" s="1266"/>
      <c r="F40" s="1266"/>
      <c r="G40" s="1266"/>
      <c r="H40" s="1221" t="s">
        <v>108</v>
      </c>
      <c r="I40" s="1349"/>
      <c r="J40" s="1349"/>
      <c r="K40" s="1349"/>
      <c r="L40" s="1222"/>
    </row>
    <row r="41" spans="1:12" s="293" customFormat="1" ht="33" customHeight="1">
      <c r="B41" s="344"/>
      <c r="C41" s="345"/>
      <c r="D41" s="345"/>
      <c r="E41" s="345"/>
      <c r="F41" s="345"/>
      <c r="G41" s="345"/>
      <c r="H41" s="345"/>
      <c r="I41" s="345"/>
      <c r="J41" s="345"/>
      <c r="K41" s="345"/>
      <c r="L41" s="345"/>
    </row>
    <row r="42" spans="1:12" s="251" customFormat="1" ht="33" customHeight="1">
      <c r="A42" s="259"/>
      <c r="B42" s="344" t="s">
        <v>109</v>
      </c>
      <c r="C42" s="370"/>
      <c r="D42" s="370"/>
      <c r="E42" s="370"/>
      <c r="F42" s="370"/>
      <c r="G42" s="370"/>
      <c r="H42" s="370"/>
      <c r="I42" s="370"/>
      <c r="J42" s="370"/>
      <c r="K42" s="370"/>
      <c r="L42" s="370"/>
    </row>
    <row r="43" spans="1:12" s="251" customFormat="1" ht="33" customHeight="1">
      <c r="A43" s="259"/>
      <c r="B43" s="344" t="s">
        <v>110</v>
      </c>
      <c r="C43" s="370"/>
      <c r="D43" s="370"/>
      <c r="E43" s="370"/>
      <c r="F43" s="370"/>
      <c r="G43" s="370"/>
      <c r="H43" s="370"/>
      <c r="I43" s="370"/>
      <c r="J43" s="370"/>
      <c r="K43" s="370"/>
      <c r="L43" s="370"/>
    </row>
    <row r="44" spans="1:12" s="251" customFormat="1" ht="33" customHeight="1">
      <c r="A44" s="259"/>
      <c r="B44" s="344" t="s">
        <v>111</v>
      </c>
      <c r="C44" s="370"/>
      <c r="D44" s="370"/>
      <c r="E44" s="370"/>
      <c r="F44" s="370"/>
      <c r="G44" s="370"/>
      <c r="H44" s="370"/>
      <c r="I44" s="370"/>
      <c r="J44" s="370"/>
      <c r="K44" s="370"/>
      <c r="L44" s="370"/>
    </row>
    <row r="45" spans="1:12" s="251" customFormat="1" ht="33" customHeight="1">
      <c r="A45" s="259"/>
      <c r="B45" s="344" t="s">
        <v>112</v>
      </c>
      <c r="C45" s="370"/>
      <c r="D45" s="370"/>
      <c r="E45" s="370"/>
      <c r="F45" s="370"/>
      <c r="G45" s="370"/>
      <c r="H45" s="370"/>
      <c r="I45" s="370"/>
      <c r="J45" s="370"/>
      <c r="K45" s="370"/>
      <c r="L45" s="370"/>
    </row>
    <row r="46" spans="1:12" s="251" customFormat="1" ht="33" customHeight="1">
      <c r="A46" s="259"/>
      <c r="B46" s="344" t="s">
        <v>113</v>
      </c>
      <c r="C46" s="370"/>
      <c r="D46" s="370"/>
      <c r="E46" s="370"/>
      <c r="F46" s="370"/>
      <c r="G46" s="370"/>
      <c r="H46" s="370"/>
      <c r="I46" s="370"/>
      <c r="J46" s="370"/>
      <c r="K46" s="370"/>
      <c r="L46" s="370"/>
    </row>
    <row r="47" spans="1:12" s="251" customFormat="1" ht="33" customHeight="1">
      <c r="A47" s="259"/>
      <c r="B47" s="344" t="s">
        <v>114</v>
      </c>
      <c r="C47" s="370"/>
      <c r="D47" s="370"/>
      <c r="E47" s="370"/>
      <c r="F47" s="370"/>
      <c r="G47" s="370"/>
      <c r="H47" s="370"/>
      <c r="I47" s="370"/>
      <c r="J47" s="370"/>
      <c r="K47" s="370"/>
      <c r="L47" s="370"/>
    </row>
    <row r="48" spans="1:12" ht="20.100000000000001" customHeight="1">
      <c r="A48" s="306"/>
      <c r="B48" s="306"/>
      <c r="C48" s="371"/>
      <c r="D48" s="371"/>
      <c r="E48" s="371"/>
      <c r="F48" s="371"/>
      <c r="G48" s="286"/>
    </row>
    <row r="49" spans="1:12" ht="20.100000000000001" customHeight="1">
      <c r="A49" s="306"/>
      <c r="B49" s="306"/>
      <c r="C49" s="371"/>
      <c r="D49" s="371"/>
      <c r="E49" s="371"/>
      <c r="F49" s="371"/>
      <c r="G49" s="286"/>
    </row>
    <row r="50" spans="1:12" ht="24" customHeight="1">
      <c r="A50" s="306"/>
      <c r="B50" s="306"/>
      <c r="C50" s="371"/>
      <c r="D50" s="371"/>
      <c r="E50" s="371"/>
      <c r="F50" s="252"/>
      <c r="G50" s="352"/>
    </row>
    <row r="51" spans="1:12" ht="24" customHeight="1">
      <c r="A51" s="288" t="s">
        <v>378</v>
      </c>
      <c r="B51" s="1347" t="str">
        <f>'Attach 3 (JV)'!B15</f>
        <v>--</v>
      </c>
      <c r="C51" s="1347"/>
      <c r="D51" s="1347"/>
      <c r="E51" s="252"/>
      <c r="G51" s="352" t="s">
        <v>381</v>
      </c>
      <c r="H51" s="257" t="str">
        <f>'Attach 3 (JV)'!F15</f>
        <v/>
      </c>
      <c r="L51" s="257"/>
    </row>
    <row r="52" spans="1:12" ht="24" customHeight="1">
      <c r="A52" s="288" t="s">
        <v>27</v>
      </c>
      <c r="B52" s="1348" t="str">
        <f>'Attach 3 (JV)'!B16</f>
        <v/>
      </c>
      <c r="C52" s="1348"/>
      <c r="D52" s="1348"/>
      <c r="E52" s="252"/>
      <c r="G52" s="352" t="s">
        <v>382</v>
      </c>
      <c r="H52" s="257" t="str">
        <f>'Attach 3 (JV)'!F16</f>
        <v/>
      </c>
    </row>
    <row r="53" spans="1:12" ht="24" customHeight="1">
      <c r="A53" s="252"/>
      <c r="B53" s="252"/>
      <c r="C53" s="252"/>
      <c r="D53" s="252"/>
      <c r="E53" s="252"/>
      <c r="F53" s="252"/>
      <c r="G53" s="352"/>
      <c r="H53" s="252"/>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1B802DD6-DAD0-4EE3-87BD-7454C733B731}" showPageBreaks="1" showGridLines="0" zeroValues="0" printArea="1" hiddenRows="1" hiddenColumns="1" view="pageBreakPreview" topLeftCell="A44">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284853EB-2B04-4CBC-8D51-9311CCD70844}"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75" style="251" customWidth="1"/>
    <col min="9" max="9" width="6.5" style="252" customWidth="1"/>
    <col min="10" max="10" width="6.625" style="252" customWidth="1"/>
    <col min="11" max="16384" width="9" style="252"/>
  </cols>
  <sheetData>
    <row r="1" spans="1:24" ht="22.5" customHeight="1">
      <c r="A1" s="248" t="str">
        <f>Basic!B5</f>
        <v>5002001041/OTHERS/DOM/K00 - NR3 RHQ -1</v>
      </c>
      <c r="B1" s="302"/>
      <c r="C1" s="302"/>
      <c r="D1" s="302"/>
      <c r="E1" s="302"/>
      <c r="F1" s="302"/>
      <c r="G1" s="302"/>
      <c r="H1" s="302"/>
      <c r="I1" s="356"/>
      <c r="J1" s="250" t="s">
        <v>115</v>
      </c>
    </row>
    <row r="2" spans="1:24" ht="15">
      <c r="A2" s="330"/>
      <c r="B2" s="330"/>
      <c r="C2" s="330"/>
      <c r="D2" s="330"/>
      <c r="E2" s="330"/>
      <c r="F2" s="330"/>
      <c r="G2" s="330"/>
      <c r="H2" s="330"/>
      <c r="I2" s="357"/>
      <c r="J2" s="357"/>
      <c r="X2" s="358" t="e">
        <v>#REF!</v>
      </c>
    </row>
    <row r="3" spans="1:24" ht="48.75" customHeight="1">
      <c r="A3" s="1200" t="str">
        <f>Basic!B1</f>
        <v>Replacement of Porcelain Disc Insulator with Long Rod Polymer Insulator at Shaktinagar, Mirzapur, Varanasi and Gorakhpur TLM in Various Transmission Lines under NR-III</v>
      </c>
      <c r="B3" s="1200"/>
      <c r="C3" s="1200"/>
      <c r="D3" s="1200"/>
      <c r="E3" s="1200"/>
      <c r="F3" s="1200"/>
      <c r="G3" s="1200"/>
      <c r="H3" s="1200"/>
      <c r="I3" s="1200"/>
      <c r="J3" s="1200"/>
    </row>
    <row r="4" spans="1:24" s="663" customFormat="1" ht="21.75" customHeight="1">
      <c r="A4" s="1201" t="s">
        <v>116</v>
      </c>
      <c r="B4" s="1201"/>
      <c r="C4" s="1201"/>
      <c r="D4" s="1201"/>
      <c r="E4" s="1201"/>
      <c r="F4" s="1201"/>
      <c r="G4" s="1201"/>
      <c r="H4" s="1201"/>
      <c r="I4" s="1201"/>
      <c r="J4" s="1201"/>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369" t="str">
        <f>'Attach 16'!A8:F8</f>
        <v/>
      </c>
      <c r="B7" s="1369"/>
      <c r="C7" s="1369"/>
      <c r="D7" s="1369"/>
      <c r="E7" s="337"/>
      <c r="F7" s="255" t="str">
        <f>'Attach 16'!G8</f>
        <v>Contracts &amp; Materials Deptt</v>
      </c>
      <c r="I7" s="258"/>
    </row>
    <row r="8" spans="1:24" ht="15">
      <c r="A8" s="372" t="s">
        <v>551</v>
      </c>
      <c r="B8" s="1224" t="str">
        <f>'Attach 16'!B9:F9</f>
        <v/>
      </c>
      <c r="C8" s="1224"/>
      <c r="D8" s="1224"/>
      <c r="E8" s="373"/>
      <c r="F8" s="255" t="str">
        <f>'Attach 16'!G9</f>
        <v>Power Grid Corporation of India Ltd.,</v>
      </c>
      <c r="I8" s="258"/>
    </row>
    <row r="9" spans="1:24">
      <c r="A9" s="372" t="s">
        <v>553</v>
      </c>
      <c r="B9" s="1218" t="str">
        <f>'Attach 16'!B10:F10</f>
        <v/>
      </c>
      <c r="C9" s="1218"/>
      <c r="D9" s="1218"/>
      <c r="E9" s="373"/>
      <c r="F9" s="255" t="str">
        <f>'Attach 16'!G10</f>
        <v>3rd Floor</v>
      </c>
      <c r="G9" s="379"/>
      <c r="I9" s="258"/>
    </row>
    <row r="10" spans="1:24" ht="15">
      <c r="A10" s="263"/>
      <c r="B10" s="1218" t="str">
        <f>'Attach 16'!B11:F11</f>
        <v/>
      </c>
      <c r="C10" s="1218"/>
      <c r="D10" s="1218"/>
      <c r="E10" s="373"/>
      <c r="F10" s="255" t="str">
        <f>'Attach 16'!G11</f>
        <v>12 Rana Pratap Marg</v>
      </c>
      <c r="G10" s="379"/>
      <c r="I10" s="258"/>
    </row>
    <row r="11" spans="1:24" ht="16.149999999999999" customHeight="1">
      <c r="A11" s="263"/>
      <c r="B11" s="1218" t="str">
        <f>'Attach 16'!B12:F12</f>
        <v/>
      </c>
      <c r="C11" s="1218"/>
      <c r="D11" s="1218"/>
      <c r="E11" s="373"/>
      <c r="F11" s="1368" t="str">
        <f>'Attach 16'!G12</f>
        <v>Lucknow-226001 (UP)</v>
      </c>
      <c r="G11" s="1368"/>
      <c r="H11" s="1368"/>
      <c r="I11" s="1368"/>
    </row>
    <row r="12" spans="1:24" ht="15" hidden="1">
      <c r="A12" s="263"/>
      <c r="B12" s="1218"/>
      <c r="C12" s="1218"/>
      <c r="D12" s="1218"/>
      <c r="E12" s="373"/>
      <c r="F12" s="373"/>
      <c r="G12" s="264"/>
      <c r="I12" s="258"/>
    </row>
    <row r="13" spans="1:24" hidden="1">
      <c r="B13" s="373"/>
      <c r="C13" s="373"/>
      <c r="D13" s="373"/>
      <c r="E13" s="373"/>
      <c r="F13" s="373"/>
      <c r="G13" s="252"/>
    </row>
    <row r="14" spans="1:24" ht="111.75" customHeight="1">
      <c r="A14" s="1361" t="s">
        <v>782</v>
      </c>
      <c r="B14" s="1361"/>
      <c r="C14" s="1361"/>
      <c r="D14" s="1361"/>
      <c r="E14" s="1361"/>
      <c r="F14" s="1361"/>
      <c r="G14" s="1361"/>
      <c r="H14" s="1361"/>
      <c r="I14" s="1361"/>
      <c r="J14" s="1361"/>
    </row>
    <row r="15" spans="1:24" ht="56.45" customHeight="1">
      <c r="A15" s="374" t="s">
        <v>117</v>
      </c>
      <c r="B15" s="374" t="s">
        <v>544</v>
      </c>
      <c r="C15" s="1364" t="s">
        <v>118</v>
      </c>
      <c r="D15" s="1365"/>
      <c r="E15" s="1365"/>
      <c r="F15" s="1366"/>
      <c r="G15" s="1364" t="s">
        <v>119</v>
      </c>
      <c r="H15" s="1365"/>
      <c r="I15" s="1365"/>
      <c r="J15" s="1366"/>
    </row>
    <row r="16" spans="1:24" ht="21" customHeight="1">
      <c r="A16" s="375"/>
      <c r="B16" s="375"/>
      <c r="C16" s="1355"/>
      <c r="D16" s="1356"/>
      <c r="E16" s="1356"/>
      <c r="F16" s="1357"/>
      <c r="G16" s="1358"/>
      <c r="H16" s="1359"/>
      <c r="I16" s="1359"/>
      <c r="J16" s="1360"/>
    </row>
    <row r="17" spans="1:10" ht="21" customHeight="1">
      <c r="A17" s="375"/>
      <c r="B17" s="375"/>
      <c r="C17" s="1355"/>
      <c r="D17" s="1356"/>
      <c r="E17" s="1356"/>
      <c r="F17" s="1357"/>
      <c r="G17" s="1358"/>
      <c r="H17" s="1359"/>
      <c r="I17" s="1359"/>
      <c r="J17" s="1360"/>
    </row>
    <row r="18" spans="1:10" ht="21" customHeight="1">
      <c r="A18" s="375"/>
      <c r="B18" s="375"/>
      <c r="C18" s="1355"/>
      <c r="D18" s="1356"/>
      <c r="E18" s="1356"/>
      <c r="F18" s="1357"/>
      <c r="G18" s="1358"/>
      <c r="H18" s="1359"/>
      <c r="I18" s="1359"/>
      <c r="J18" s="1360"/>
    </row>
    <row r="19" spans="1:10" ht="21" customHeight="1">
      <c r="A19" s="375"/>
      <c r="B19" s="375"/>
      <c r="C19" s="1355"/>
      <c r="D19" s="1356"/>
      <c r="E19" s="1356"/>
      <c r="F19" s="1357"/>
      <c r="G19" s="1358"/>
      <c r="H19" s="1359"/>
      <c r="I19" s="1359"/>
      <c r="J19" s="1360"/>
    </row>
    <row r="20" spans="1:10" ht="21" customHeight="1">
      <c r="A20" s="375"/>
      <c r="B20" s="375"/>
      <c r="C20" s="1355"/>
      <c r="D20" s="1356"/>
      <c r="E20" s="1356"/>
      <c r="F20" s="1357"/>
      <c r="G20" s="1358"/>
      <c r="H20" s="1359"/>
      <c r="I20" s="1359"/>
      <c r="J20" s="1360"/>
    </row>
    <row r="21" spans="1:10" ht="21" customHeight="1">
      <c r="A21" s="375"/>
      <c r="B21" s="375"/>
      <c r="C21" s="1355"/>
      <c r="D21" s="1356"/>
      <c r="E21" s="1356"/>
      <c r="F21" s="1357"/>
      <c r="G21" s="1358"/>
      <c r="H21" s="1359"/>
      <c r="I21" s="1359"/>
      <c r="J21" s="1360"/>
    </row>
    <row r="22" spans="1:10" ht="31.5" customHeight="1">
      <c r="A22" s="1367" t="s">
        <v>120</v>
      </c>
      <c r="B22" s="1367"/>
      <c r="C22" s="1367"/>
      <c r="D22" s="1367"/>
      <c r="E22" s="1367"/>
      <c r="F22" s="1367"/>
      <c r="G22" s="1367"/>
      <c r="H22" s="1367"/>
      <c r="I22" s="1367"/>
      <c r="J22" s="1367"/>
    </row>
    <row r="23" spans="1:10" ht="28.5" customHeight="1">
      <c r="A23" s="288" t="s">
        <v>378</v>
      </c>
      <c r="B23" s="1347" t="str">
        <f>'Attach 3 (JV)'!B15</f>
        <v>--</v>
      </c>
      <c r="C23" s="1347"/>
      <c r="D23" s="376"/>
      <c r="E23" s="252"/>
      <c r="F23" s="1348" t="s">
        <v>381</v>
      </c>
      <c r="G23" s="1348"/>
      <c r="H23" s="1363" t="str">
        <f>'Attach 3 (JV)'!F15</f>
        <v/>
      </c>
      <c r="I23" s="1363"/>
      <c r="J23" s="1363"/>
    </row>
    <row r="24" spans="1:10" ht="28.5" customHeight="1">
      <c r="A24" s="288" t="s">
        <v>27</v>
      </c>
      <c r="B24" s="1348" t="str">
        <f>'Attach 3 (JV)'!B16</f>
        <v/>
      </c>
      <c r="C24" s="1348"/>
      <c r="D24" s="257"/>
      <c r="E24" s="252"/>
      <c r="F24" s="1348" t="s">
        <v>382</v>
      </c>
      <c r="G24" s="1348"/>
      <c r="H24" s="1362" t="str">
        <f>'Attach 3 (JV)'!F16</f>
        <v/>
      </c>
      <c r="I24" s="1362"/>
      <c r="J24" s="1362"/>
    </row>
    <row r="25" spans="1:10" ht="24" customHeight="1">
      <c r="A25" s="252"/>
      <c r="B25" s="252"/>
      <c r="C25" s="252"/>
      <c r="D25" s="252"/>
      <c r="E25" s="252"/>
      <c r="F25" s="252"/>
      <c r="G25" s="352"/>
      <c r="H25" s="252"/>
    </row>
  </sheetData>
  <sheetProtection algorithmName="SHA-512" hashValue="LEGZIgth2sPG6a+S7aki3MZnrdhy0s/0e2EQi+0jC9MAehjreWEN4U14sDAnotNGA56594wFEeqGD41yLmN5mQ==" saltValue="dejg4U83i0wQwJfNbc7YAg==" spinCount="100000" sheet="1" selectLockedCells="1"/>
  <customSheetViews>
    <customSheetView guid="{1B802DD6-DAD0-4EE3-87BD-7454C733B731}"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284853EB-2B04-4CBC-8D51-9311CCD70844}"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3"/>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4"/>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5"/>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6"/>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9"/>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0"/>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1"/>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2"/>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3"/>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370" t="str">
        <f>Basic!B5</f>
        <v>5002001041/OTHERS/DOM/K00 - NR3 RHQ -1</v>
      </c>
      <c r="B1" s="1370"/>
      <c r="C1" s="1370"/>
      <c r="D1" s="1370"/>
      <c r="E1" s="377"/>
      <c r="F1" s="377"/>
      <c r="G1" s="377"/>
      <c r="H1" s="377"/>
      <c r="I1" s="1373" t="s">
        <v>711</v>
      </c>
      <c r="J1" s="1373"/>
    </row>
    <row r="2" spans="1:10" ht="15">
      <c r="A2" s="378"/>
      <c r="B2" s="378"/>
      <c r="C2" s="378"/>
      <c r="D2" s="378"/>
      <c r="E2" s="378"/>
      <c r="F2" s="378"/>
      <c r="G2" s="378"/>
      <c r="H2" s="378"/>
      <c r="I2" s="378"/>
      <c r="J2" s="378"/>
    </row>
    <row r="3" spans="1:10" ht="36" customHeight="1">
      <c r="A3" s="1374" t="str">
        <f>Basic!B1</f>
        <v>Replacement of Porcelain Disc Insulator with Long Rod Polymer Insulator at Shaktinagar, Mirzapur, Varanasi and Gorakhpur TLM in Various Transmission Lines under NR-III</v>
      </c>
      <c r="B3" s="1374"/>
      <c r="C3" s="1374"/>
      <c r="D3" s="1374"/>
      <c r="E3" s="1374"/>
      <c r="F3" s="1374"/>
      <c r="G3" s="1374"/>
      <c r="H3" s="1374"/>
      <c r="I3" s="1374"/>
      <c r="J3" s="1374"/>
    </row>
    <row r="5" spans="1:10" s="663" customFormat="1" ht="15.75">
      <c r="A5" s="1375" t="s">
        <v>121</v>
      </c>
      <c r="B5" s="1375"/>
      <c r="C5" s="1375"/>
      <c r="D5" s="1375"/>
      <c r="E5" s="1375"/>
      <c r="F5" s="1375"/>
      <c r="G5" s="1375"/>
      <c r="H5" s="1375"/>
      <c r="I5" s="1375"/>
      <c r="J5" s="1375"/>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551</v>
      </c>
      <c r="B9" s="1376" t="str">
        <f>'Attach 17'!B8:D8</f>
        <v/>
      </c>
      <c r="C9" s="1376"/>
      <c r="D9" s="1376"/>
      <c r="E9" s="1376"/>
      <c r="F9" s="1376"/>
      <c r="G9" s="252" t="str">
        <f>'Attach 17'!F8</f>
        <v>Power Grid Corporation of India Ltd.,</v>
      </c>
      <c r="H9" s="379"/>
      <c r="I9" s="379"/>
      <c r="J9" s="379"/>
    </row>
    <row r="10" spans="1:10">
      <c r="A10" s="372" t="s">
        <v>553</v>
      </c>
      <c r="B10" s="1371" t="str">
        <f>'Attach 17'!B9:D9</f>
        <v/>
      </c>
      <c r="C10" s="1371"/>
      <c r="D10" s="1371"/>
      <c r="E10" s="1371"/>
      <c r="F10" s="1371"/>
      <c r="G10" s="252" t="str">
        <f>'Attach 17'!F9</f>
        <v>3rd Floor</v>
      </c>
      <c r="H10" s="379"/>
      <c r="I10" s="379"/>
      <c r="J10" s="379"/>
    </row>
    <row r="11" spans="1:10">
      <c r="B11" s="1371" t="str">
        <f>'Attach 17'!B10:D10</f>
        <v/>
      </c>
      <c r="C11" s="1371"/>
      <c r="D11" s="1371"/>
      <c r="E11" s="1371"/>
      <c r="F11" s="1371"/>
      <c r="G11" s="252" t="str">
        <f>'Attach 17'!F10</f>
        <v>12 Rana Pratap Marg</v>
      </c>
      <c r="H11" s="379"/>
      <c r="I11" s="379"/>
      <c r="J11" s="379"/>
    </row>
    <row r="12" spans="1:10" ht="14.25" customHeight="1">
      <c r="B12" s="1371" t="str">
        <f>'Attach 17'!B11:D11</f>
        <v/>
      </c>
      <c r="C12" s="1371"/>
      <c r="D12" s="1371"/>
      <c r="E12" s="1371"/>
      <c r="F12" s="1371"/>
      <c r="G12" s="1371" t="str">
        <f>'Attach 6'!E12</f>
        <v>Lucknow-226001 (UP)</v>
      </c>
      <c r="H12" s="1371"/>
      <c r="I12" s="1371"/>
      <c r="J12" s="1371"/>
    </row>
    <row r="14" spans="1:10">
      <c r="A14" s="252" t="s">
        <v>0</v>
      </c>
    </row>
    <row r="16" spans="1:10" ht="48" customHeight="1">
      <c r="A16" s="1248" t="s">
        <v>122</v>
      </c>
      <c r="B16" s="1248"/>
      <c r="C16" s="1248"/>
      <c r="D16" s="1248"/>
      <c r="E16" s="1248"/>
      <c r="F16" s="1248"/>
      <c r="G16" s="1248"/>
      <c r="H16" s="1248"/>
      <c r="I16" s="1248"/>
      <c r="J16" s="1248"/>
    </row>
    <row r="18" spans="1:10" ht="31.5" customHeight="1">
      <c r="A18" s="1248" t="s">
        <v>363</v>
      </c>
      <c r="B18" s="1248"/>
      <c r="C18" s="1248"/>
      <c r="D18" s="1248"/>
      <c r="E18" s="1248"/>
      <c r="F18" s="1248"/>
      <c r="G18" s="1248"/>
      <c r="H18" s="1248"/>
      <c r="I18" s="1248"/>
      <c r="J18" s="1248"/>
    </row>
    <row r="20" spans="1:10" ht="34.5" customHeight="1">
      <c r="A20" s="728" t="s">
        <v>542</v>
      </c>
      <c r="B20" s="1248" t="s">
        <v>123</v>
      </c>
      <c r="C20" s="1248"/>
      <c r="D20" s="1248"/>
      <c r="E20" s="1248"/>
      <c r="F20" s="1248"/>
      <c r="G20" s="1248"/>
      <c r="H20" s="1248"/>
      <c r="I20" s="1248"/>
      <c r="J20" s="1248"/>
    </row>
    <row r="21" spans="1:10" ht="45.6" customHeight="1">
      <c r="A21" s="728" t="s">
        <v>543</v>
      </c>
      <c r="B21" s="1248" t="s">
        <v>124</v>
      </c>
      <c r="C21" s="1248"/>
      <c r="D21" s="1248"/>
      <c r="E21" s="1248"/>
      <c r="F21" s="1248"/>
      <c r="G21" s="1248"/>
      <c r="H21" s="1248"/>
      <c r="I21" s="1248"/>
      <c r="J21" s="1248"/>
    </row>
    <row r="22" spans="1:10" hidden="1"/>
    <row r="23" spans="1:10" ht="78.75" customHeight="1">
      <c r="A23" s="1248" t="s">
        <v>125</v>
      </c>
      <c r="B23" s="1248"/>
      <c r="C23" s="1248"/>
      <c r="D23" s="1248"/>
      <c r="E23" s="1248"/>
      <c r="F23" s="1248"/>
      <c r="G23" s="1248"/>
      <c r="H23" s="1248"/>
      <c r="I23" s="1248"/>
      <c r="J23" s="1248"/>
    </row>
    <row r="25" spans="1:10" ht="15">
      <c r="A25" s="252" t="s">
        <v>89</v>
      </c>
      <c r="B25" s="1372" t="str">
        <f>'Attach 3 (JV)'!B15</f>
        <v>--</v>
      </c>
      <c r="C25" s="1372"/>
      <c r="F25" s="1371" t="s">
        <v>127</v>
      </c>
      <c r="G25" s="1371"/>
      <c r="H25" s="1370" t="str">
        <f>'Attach 3 (JV)'!F15</f>
        <v/>
      </c>
      <c r="I25" s="1370"/>
      <c r="J25" s="1370"/>
    </row>
    <row r="27" spans="1:10" ht="15">
      <c r="A27" s="252" t="s">
        <v>126</v>
      </c>
      <c r="B27" s="1370" t="str">
        <f>'Attach 3 (JV)'!B16</f>
        <v/>
      </c>
      <c r="C27" s="1370"/>
      <c r="F27" s="1371" t="s">
        <v>513</v>
      </c>
      <c r="G27" s="1371"/>
      <c r="H27" s="1370" t="str">
        <f>'Attach 3 (JV)'!F16</f>
        <v/>
      </c>
      <c r="I27" s="1370"/>
      <c r="J27" s="1370"/>
    </row>
  </sheetData>
  <sheetProtection algorithmName="SHA-512" hashValue="c2LtrwXbhSI74tEeiKcRrABwI2mi8/jyovecQfqX43SDmtv/Y6+kWMk34gKsO7fvP6RbMAITOZ6UMNP2/u+Vlw==" saltValue="SWgSNBCVyKS8OcCL1OBJHQ==" spinCount="100000" sheet="1" selectLockedCells="1" selectUnlockedCells="1"/>
  <customSheetViews>
    <customSheetView guid="{1B802DD6-DAD0-4EE3-87BD-7454C733B731}"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284853EB-2B04-4CBC-8D51-9311CCD70844}"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3"/>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4"/>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5"/>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6"/>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10"/>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1"/>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2"/>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3"/>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5"/>
  <headerFooter alignWithMargins="0"/>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6"/>
  <sheetViews>
    <sheetView showGridLines="0" showZeros="0" view="pageBreakPreview" zoomScale="85" zoomScaleSheetLayoutView="85" workbookViewId="0">
      <selection activeCell="B17" sqref="B17:J17"/>
    </sheetView>
  </sheetViews>
  <sheetFormatPr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370" t="str">
        <f>Basic!B5</f>
        <v>5002001041/OTHERS/DOM/K00 - NR3 RHQ -1</v>
      </c>
      <c r="B1" s="1370"/>
      <c r="C1" s="1370"/>
      <c r="D1" s="1370"/>
      <c r="E1" s="377"/>
      <c r="F1" s="377"/>
      <c r="G1" s="377"/>
      <c r="H1" s="377"/>
      <c r="I1" s="1373" t="s">
        <v>813</v>
      </c>
      <c r="J1" s="1373"/>
    </row>
    <row r="2" spans="1:10" ht="15">
      <c r="A2" s="378"/>
      <c r="B2" s="378"/>
      <c r="C2" s="378"/>
      <c r="D2" s="378"/>
      <c r="E2" s="378"/>
      <c r="F2" s="378"/>
      <c r="G2" s="378"/>
      <c r="H2" s="378"/>
      <c r="I2" s="378"/>
      <c r="J2" s="378"/>
    </row>
    <row r="3" spans="1:10" ht="36" customHeight="1">
      <c r="A3" s="1374" t="str">
        <f>Basic!B1</f>
        <v>Replacement of Porcelain Disc Insulator with Long Rod Polymer Insulator at Shaktinagar, Mirzapur, Varanasi and Gorakhpur TLM in Various Transmission Lines under NR-III</v>
      </c>
      <c r="B3" s="1374"/>
      <c r="C3" s="1374"/>
      <c r="D3" s="1374"/>
      <c r="E3" s="1374"/>
      <c r="F3" s="1374"/>
      <c r="G3" s="1374"/>
      <c r="H3" s="1374"/>
      <c r="I3" s="1374"/>
      <c r="J3" s="1374"/>
    </row>
    <row r="5" spans="1:10" s="663" customFormat="1" ht="15.75">
      <c r="A5" s="1375" t="s">
        <v>812</v>
      </c>
      <c r="B5" s="1375"/>
      <c r="C5" s="1375"/>
      <c r="D5" s="1375"/>
      <c r="E5" s="1375"/>
      <c r="F5" s="1375"/>
      <c r="G5" s="1375"/>
      <c r="H5" s="1375"/>
      <c r="I5" s="1375"/>
      <c r="J5" s="1375"/>
    </row>
    <row r="7" spans="1:10" ht="15">
      <c r="A7" s="252" t="str">
        <f>'Attach 17'!A6</f>
        <v>Bidder’s Name and Address (Sole Bidder) :</v>
      </c>
      <c r="G7" s="378" t="str">
        <f>'Attach 17'!F6</f>
        <v>To:</v>
      </c>
    </row>
    <row r="8" spans="1:10" ht="15">
      <c r="A8" s="378" t="str">
        <f>'Attach 17'!A7:D7</f>
        <v/>
      </c>
      <c r="G8" s="252" t="str">
        <f>'Attach 17'!F7</f>
        <v>Contracts &amp; Materials Deptt</v>
      </c>
      <c r="H8" s="379"/>
      <c r="I8" s="379"/>
      <c r="J8" s="379"/>
    </row>
    <row r="9" spans="1:10" ht="15">
      <c r="A9" s="372" t="s">
        <v>551</v>
      </c>
      <c r="B9" s="1376" t="str">
        <f>'Attach 17'!B8:D8</f>
        <v/>
      </c>
      <c r="C9" s="1376"/>
      <c r="D9" s="1376"/>
      <c r="E9" s="1376"/>
      <c r="F9" s="1376"/>
      <c r="G9" s="252" t="str">
        <f>'Attach 17'!F8</f>
        <v>Power Grid Corporation of India Ltd.,</v>
      </c>
      <c r="H9" s="379"/>
      <c r="I9" s="379"/>
      <c r="J9" s="379"/>
    </row>
    <row r="10" spans="1:10">
      <c r="A10" s="372" t="s">
        <v>553</v>
      </c>
      <c r="B10" s="1371" t="str">
        <f>'Attach 17'!B9:D9</f>
        <v/>
      </c>
      <c r="C10" s="1371"/>
      <c r="D10" s="1371"/>
      <c r="E10" s="1371"/>
      <c r="F10" s="1371"/>
      <c r="G10" s="252" t="str">
        <f>'Attach 17'!F9</f>
        <v>3rd Floor</v>
      </c>
      <c r="H10" s="379"/>
      <c r="I10" s="379"/>
      <c r="J10" s="379"/>
    </row>
    <row r="11" spans="1:10">
      <c r="B11" s="1371" t="str">
        <f>'Attach 17'!B10:D10</f>
        <v/>
      </c>
      <c r="C11" s="1371"/>
      <c r="D11" s="1371"/>
      <c r="E11" s="1371"/>
      <c r="F11" s="1371"/>
      <c r="G11" s="252" t="str">
        <f>'Attach 17'!F10</f>
        <v>12 Rana Pratap Marg</v>
      </c>
      <c r="H11" s="379"/>
      <c r="I11" s="379"/>
      <c r="J11" s="379"/>
    </row>
    <row r="12" spans="1:10" ht="14.25" customHeight="1">
      <c r="B12" s="1371" t="str">
        <f>'Attach 17'!B11:D11</f>
        <v/>
      </c>
      <c r="C12" s="1371"/>
      <c r="D12" s="1371"/>
      <c r="E12" s="1371"/>
      <c r="F12" s="1371"/>
      <c r="G12" s="1371" t="str">
        <f>'Attach 6'!E12</f>
        <v>Lucknow-226001 (UP)</v>
      </c>
      <c r="H12" s="1371"/>
      <c r="I12" s="1371"/>
      <c r="J12" s="1371"/>
    </row>
    <row r="14" spans="1:10">
      <c r="A14" s="379"/>
      <c r="B14" s="379"/>
      <c r="C14" s="379"/>
      <c r="D14" s="379"/>
      <c r="E14" s="379"/>
      <c r="F14" s="379"/>
      <c r="G14" s="379"/>
      <c r="H14" s="379"/>
      <c r="I14" s="379"/>
      <c r="J14" s="379"/>
    </row>
    <row r="15" spans="1:10" ht="16.5">
      <c r="A15" s="379"/>
      <c r="B15" s="379"/>
      <c r="C15" s="771"/>
      <c r="D15" s="771"/>
      <c r="E15" s="771"/>
      <c r="F15" s="771"/>
      <c r="G15" s="771"/>
      <c r="H15" s="771"/>
      <c r="I15" s="771"/>
      <c r="J15" s="771"/>
    </row>
    <row r="16" spans="1:10" ht="51.75" customHeight="1">
      <c r="A16" s="728">
        <v>1</v>
      </c>
      <c r="B16" s="1324" t="s">
        <v>807</v>
      </c>
      <c r="C16" s="1324"/>
      <c r="D16" s="1324"/>
      <c r="E16" s="1324"/>
      <c r="F16" s="1324"/>
      <c r="G16" s="1324"/>
      <c r="H16" s="1324"/>
      <c r="I16" s="1324"/>
      <c r="J16" s="1324"/>
    </row>
    <row r="17" spans="1:10" ht="57.75" customHeight="1">
      <c r="A17" s="728">
        <v>2</v>
      </c>
      <c r="B17" s="1324" t="s">
        <v>808</v>
      </c>
      <c r="C17" s="1324"/>
      <c r="D17" s="1324"/>
      <c r="E17" s="1324"/>
      <c r="F17" s="1324"/>
      <c r="G17" s="1324"/>
      <c r="H17" s="1324"/>
      <c r="I17" s="1324"/>
      <c r="J17" s="1324"/>
    </row>
    <row r="18" spans="1:10" ht="50.25" customHeight="1">
      <c r="A18" s="728">
        <v>3</v>
      </c>
      <c r="B18" s="1324" t="s">
        <v>809</v>
      </c>
      <c r="C18" s="1324"/>
      <c r="D18" s="1324"/>
      <c r="E18" s="1324"/>
      <c r="F18" s="1324"/>
      <c r="G18" s="1324"/>
      <c r="H18" s="1324"/>
      <c r="I18" s="1324"/>
      <c r="J18" s="1324"/>
    </row>
    <row r="19" spans="1:10" ht="78.75" customHeight="1">
      <c r="A19" s="728">
        <v>4</v>
      </c>
      <c r="B19" s="1324" t="s">
        <v>810</v>
      </c>
      <c r="C19" s="1324"/>
      <c r="D19" s="1324"/>
      <c r="E19" s="1324"/>
      <c r="F19" s="1324"/>
      <c r="G19" s="1324"/>
      <c r="H19" s="1324"/>
      <c r="I19" s="1324"/>
      <c r="J19" s="1324"/>
    </row>
    <row r="20" spans="1:10" ht="90.75" customHeight="1">
      <c r="A20" s="728">
        <v>5</v>
      </c>
      <c r="B20" s="1324" t="s">
        <v>811</v>
      </c>
      <c r="C20" s="1324"/>
      <c r="D20" s="1324"/>
      <c r="E20" s="1324"/>
      <c r="F20" s="1324"/>
      <c r="G20" s="1324"/>
      <c r="H20" s="1324"/>
      <c r="I20" s="1324"/>
      <c r="J20" s="1324"/>
    </row>
    <row r="21" spans="1:10" ht="27" customHeight="1">
      <c r="A21" s="379"/>
      <c r="B21" s="771"/>
      <c r="C21" s="771"/>
      <c r="D21" s="771"/>
      <c r="E21" s="771"/>
      <c r="F21" s="771"/>
      <c r="G21" s="771"/>
      <c r="H21" s="771"/>
      <c r="I21" s="771"/>
      <c r="J21" s="771"/>
    </row>
    <row r="22" spans="1:10" ht="78.75" customHeight="1">
      <c r="A22" s="326"/>
      <c r="B22" s="771"/>
      <c r="C22" s="771"/>
      <c r="D22" s="771"/>
      <c r="E22" s="771"/>
      <c r="F22" s="771"/>
      <c r="G22" s="771"/>
      <c r="H22" s="771"/>
      <c r="I22" s="771"/>
      <c r="J22" s="771"/>
    </row>
    <row r="24" spans="1:10" ht="15">
      <c r="A24" s="252" t="s">
        <v>89</v>
      </c>
      <c r="B24" s="1372" t="str">
        <f>'Attach 3 (JV)'!B15</f>
        <v>--</v>
      </c>
      <c r="C24" s="1372"/>
      <c r="F24" s="1371" t="s">
        <v>127</v>
      </c>
      <c r="G24" s="1371"/>
      <c r="H24" s="1370" t="str">
        <f>'Attach 3 (JV)'!F15</f>
        <v/>
      </c>
      <c r="I24" s="1370"/>
      <c r="J24" s="1370"/>
    </row>
    <row r="26" spans="1:10" ht="15">
      <c r="A26" s="252" t="s">
        <v>126</v>
      </c>
      <c r="B26" s="1370" t="str">
        <f>'Attach 3 (JV)'!B16</f>
        <v/>
      </c>
      <c r="C26" s="1370"/>
      <c r="F26" s="1371" t="s">
        <v>513</v>
      </c>
      <c r="G26" s="1371"/>
      <c r="H26" s="1370" t="str">
        <f>'Attach 3 (JV)'!F16</f>
        <v/>
      </c>
      <c r="I26" s="1370"/>
      <c r="J26" s="1370"/>
    </row>
  </sheetData>
  <sheetProtection algorithmName="SHA-512" hashValue="h13Ixv6qQpL8aTaMDMXrvt37bZIn1A07zFmSj9//v4JSmqj70iV9ijL3/zgNU9yE4+mKvkx/fiA7n89mxdmNhw==" saltValue="l1OEyuctdIw00TKxTsMQsQ==" spinCount="100000" sheet="1" selectLockedCells="1" selectUnlockedCells="1"/>
  <customSheetViews>
    <customSheetView guid="{1B802DD6-DAD0-4EE3-87BD-7454C733B731}" scale="85" showPageBreaks="1" showGridLines="0" zeroValues="0" printArea="1" view="pageBreakPreview">
      <selection activeCell="B17" sqref="B17:J17"/>
      <pageMargins left="0.75" right="0.45" top="0.7" bottom="0.56999999999999995" header="0.34" footer="0.31"/>
      <pageSetup scale="103" orientation="portrait" r:id="rId1"/>
      <headerFooter alignWithMargins="0"/>
    </customSheetView>
    <customSheetView guid="{284853EB-2B04-4CBC-8D51-9311CCD70844}"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B26:C26"/>
    <mergeCell ref="F26:G26"/>
    <mergeCell ref="H26:J26"/>
    <mergeCell ref="B19:J19"/>
    <mergeCell ref="B17:J17"/>
    <mergeCell ref="B18:J18"/>
    <mergeCell ref="B20:J20"/>
    <mergeCell ref="B24:C24"/>
    <mergeCell ref="F24:G24"/>
    <mergeCell ref="H24:J24"/>
    <mergeCell ref="B10:F10"/>
    <mergeCell ref="B16:J16"/>
    <mergeCell ref="B11:F11"/>
    <mergeCell ref="B12:F12"/>
    <mergeCell ref="G12:J12"/>
    <mergeCell ref="A1:D1"/>
    <mergeCell ref="I1:J1"/>
    <mergeCell ref="A3:J3"/>
    <mergeCell ref="A5:J5"/>
    <mergeCell ref="B9:F9"/>
  </mergeCells>
  <pageMargins left="0.75" right="0.45" top="0.7" bottom="0.56999999999999995" header="0.34" footer="0.31"/>
  <pageSetup scale="103" orientation="portrait" r:id="rId5"/>
  <headerFooter alignWithMargins="0"/>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0"/>
  <sheetViews>
    <sheetView showGridLines="0" showZeros="0" view="pageBreakPreview" topLeftCell="A113" zoomScaleSheetLayoutView="100" workbookViewId="0">
      <selection activeCell="D138" sqref="D138:F138"/>
    </sheetView>
  </sheetViews>
  <sheetFormatPr defaultRowHeight="14.25"/>
  <cols>
    <col min="1" max="1" width="9.375" style="383" customWidth="1"/>
    <col min="2" max="2" width="12.25" style="382" customWidth="1"/>
    <col min="3" max="3" width="12.875" style="380" customWidth="1"/>
    <col min="4" max="4" width="13.375" style="380" customWidth="1"/>
    <col min="5" max="5" width="19.5" style="380" customWidth="1"/>
    <col min="6" max="6" width="41.5" style="380" customWidth="1"/>
    <col min="7" max="7" width="9.875" style="380" customWidth="1"/>
    <col min="8" max="8" width="10.25" style="380" customWidth="1"/>
    <col min="9" max="9" width="12.375" style="381" customWidth="1"/>
    <col min="10" max="10" width="11.5" style="381" customWidth="1"/>
    <col min="11" max="11" width="7.75" style="381" customWidth="1"/>
    <col min="12" max="25" width="9" style="381" customWidth="1"/>
    <col min="26" max="26" width="19.375" style="397" customWidth="1"/>
    <col min="27" max="27" width="13.875" style="397" customWidth="1"/>
    <col min="28" max="28" width="17.5" style="397" customWidth="1"/>
    <col min="29" max="29" width="12.125" style="397" customWidth="1"/>
    <col min="30" max="30" width="9" style="397" customWidth="1"/>
    <col min="31" max="31" width="9" style="384" customWidth="1"/>
    <col min="32" max="32" width="12" style="384" customWidth="1"/>
    <col min="33" max="35" width="9" style="397" customWidth="1"/>
    <col min="36" max="36" width="9.125" style="397" customWidth="1"/>
    <col min="37" max="37" width="9" style="397" customWidth="1"/>
    <col min="38" max="38" width="16.375" style="397" customWidth="1"/>
    <col min="39" max="39" width="11.5" style="397" customWidth="1"/>
    <col min="40" max="40" width="12.375" style="397" customWidth="1"/>
    <col min="41" max="41" width="9" style="397" customWidth="1"/>
    <col min="42" max="57" width="9" style="381" customWidth="1"/>
    <col min="58" max="16384" width="9" style="381"/>
  </cols>
  <sheetData>
    <row r="2" spans="1:13" ht="21" customHeight="1">
      <c r="B2" s="1430" t="s">
        <v>128</v>
      </c>
      <c r="C2" s="1431"/>
      <c r="D2" s="1431"/>
      <c r="E2" s="1431"/>
      <c r="F2" s="1432"/>
    </row>
    <row r="3" spans="1:13" ht="20.25" customHeight="1"/>
    <row r="4" spans="1:13" ht="20.25" customHeight="1"/>
    <row r="5" spans="1:13" ht="20.25" hidden="1" customHeight="1">
      <c r="A5" s="383">
        <v>1</v>
      </c>
      <c r="B5" s="382" t="s">
        <v>129</v>
      </c>
      <c r="M5" s="384"/>
    </row>
    <row r="6" spans="1:13" ht="20.25" hidden="1" customHeight="1">
      <c r="B6" s="385"/>
      <c r="C6" s="381"/>
      <c r="E6" s="1433" t="s">
        <v>130</v>
      </c>
      <c r="F6" s="1433"/>
      <c r="G6" s="386">
        <v>1</v>
      </c>
      <c r="M6" s="387" t="s">
        <v>131</v>
      </c>
    </row>
    <row r="7" spans="1:13" ht="20.25" hidden="1" customHeight="1">
      <c r="D7" s="388"/>
      <c r="E7" s="1434"/>
      <c r="F7" s="1434"/>
      <c r="M7" s="387" t="s">
        <v>132</v>
      </c>
    </row>
    <row r="8" spans="1:13" ht="25.5" customHeight="1">
      <c r="A8" s="383">
        <v>1</v>
      </c>
      <c r="B8" s="1406" t="s">
        <v>133</v>
      </c>
      <c r="C8" s="1406"/>
      <c r="D8" s="1406"/>
      <c r="F8" s="424"/>
      <c r="M8" s="387" t="s">
        <v>134</v>
      </c>
    </row>
    <row r="9" spans="1:13" ht="15.75" customHeight="1"/>
    <row r="10" spans="1:13" ht="15.75" customHeight="1">
      <c r="B10" s="1435" t="s">
        <v>135</v>
      </c>
      <c r="C10" s="1435"/>
      <c r="D10" s="1435"/>
      <c r="E10" s="390"/>
    </row>
    <row r="11" spans="1:13" ht="15" customHeight="1">
      <c r="B11" s="1435"/>
      <c r="C11" s="1435"/>
      <c r="D11" s="1435"/>
      <c r="E11" s="390"/>
    </row>
    <row r="12" spans="1:13" ht="24" customHeight="1">
      <c r="B12" s="1436"/>
      <c r="C12" s="1436"/>
      <c r="D12" s="1436"/>
      <c r="E12" s="391" t="s">
        <v>136</v>
      </c>
      <c r="F12" s="620"/>
      <c r="H12" s="384"/>
    </row>
    <row r="13" spans="1:13" ht="24" customHeight="1">
      <c r="B13" s="392"/>
      <c r="C13" s="392"/>
      <c r="D13" s="392"/>
      <c r="E13" s="391"/>
      <c r="F13" s="390"/>
      <c r="H13" s="384"/>
    </row>
    <row r="14" spans="1:13" ht="22.5" customHeight="1"/>
    <row r="15" spans="1:13" ht="22.5" customHeight="1">
      <c r="A15" s="383">
        <v>2</v>
      </c>
      <c r="B15" s="1441" t="s">
        <v>137</v>
      </c>
      <c r="C15" s="1442"/>
      <c r="D15" s="393"/>
      <c r="E15" s="1437" t="s">
        <v>170</v>
      </c>
      <c r="F15" s="1438"/>
    </row>
    <row r="16" spans="1:13" ht="22.5" customHeight="1">
      <c r="B16" s="394"/>
      <c r="C16" s="394"/>
      <c r="D16" s="390"/>
      <c r="E16" s="394"/>
      <c r="F16" s="394"/>
    </row>
    <row r="17" spans="1:41" ht="22.5" customHeight="1">
      <c r="A17" s="383">
        <v>3</v>
      </c>
      <c r="B17" s="395" t="s">
        <v>8</v>
      </c>
      <c r="C17" s="567" t="s">
        <v>134</v>
      </c>
      <c r="D17" s="396" t="s">
        <v>520</v>
      </c>
      <c r="E17" s="1444"/>
      <c r="F17" s="1444"/>
    </row>
    <row r="18" spans="1:41" ht="22.5" customHeight="1">
      <c r="B18" s="389"/>
      <c r="C18" s="398"/>
      <c r="D18" s="399"/>
      <c r="E18" s="400"/>
      <c r="F18" s="400"/>
    </row>
    <row r="19" spans="1:41" ht="22.5" customHeight="1">
      <c r="A19" s="383">
        <v>4</v>
      </c>
      <c r="B19" s="1441" t="s">
        <v>139</v>
      </c>
      <c r="C19" s="1442"/>
      <c r="D19" s="393"/>
      <c r="E19" s="401"/>
      <c r="F19" s="390"/>
    </row>
    <row r="20" spans="1:41" ht="21.75" customHeight="1"/>
    <row r="22" spans="1:41" ht="19.5" customHeight="1">
      <c r="A22" s="789" t="str">
        <f>Basic!B5</f>
        <v>5002001041/OTHERS/DOM/K00 - NR3 RHQ -1</v>
      </c>
      <c r="B22" s="402"/>
      <c r="C22" s="399"/>
      <c r="D22" s="399"/>
      <c r="E22" s="399"/>
      <c r="F22" s="403" t="s">
        <v>847</v>
      </c>
      <c r="AE22" s="387">
        <v>1</v>
      </c>
      <c r="AF22" s="387" t="s">
        <v>385</v>
      </c>
      <c r="AI22" s="384">
        <v>1</v>
      </c>
      <c r="AJ22" s="397" t="s">
        <v>389</v>
      </c>
      <c r="AM22" s="404">
        <v>1</v>
      </c>
      <c r="AN22" s="404" t="s">
        <v>140</v>
      </c>
    </row>
    <row r="23" spans="1:41">
      <c r="B23" s="380"/>
      <c r="AE23" s="387">
        <v>2</v>
      </c>
      <c r="AF23" s="387" t="s">
        <v>386</v>
      </c>
      <c r="AI23" s="384">
        <v>2</v>
      </c>
      <c r="AJ23" s="397" t="s">
        <v>390</v>
      </c>
      <c r="AM23" s="404">
        <v>2</v>
      </c>
      <c r="AN23" s="404" t="s">
        <v>141</v>
      </c>
    </row>
    <row r="24" spans="1:41" s="667" customFormat="1" ht="19.5" customHeight="1">
      <c r="A24" s="1445" t="s">
        <v>846</v>
      </c>
      <c r="B24" s="1445"/>
      <c r="C24" s="1445"/>
      <c r="D24" s="1445"/>
      <c r="E24" s="1445"/>
      <c r="F24" s="1445"/>
      <c r="G24" s="666"/>
      <c r="H24" s="666"/>
      <c r="Z24" s="668"/>
      <c r="AA24" s="668"/>
      <c r="AB24" s="668"/>
      <c r="AC24" s="668"/>
      <c r="AD24" s="668"/>
      <c r="AE24" s="669">
        <v>3</v>
      </c>
      <c r="AF24" s="669" t="s">
        <v>387</v>
      </c>
      <c r="AG24" s="668"/>
      <c r="AH24" s="668"/>
      <c r="AI24" s="670">
        <v>3</v>
      </c>
      <c r="AJ24" s="668" t="s">
        <v>391</v>
      </c>
      <c r="AK24" s="668"/>
      <c r="AL24" s="668"/>
      <c r="AM24" s="671">
        <v>3</v>
      </c>
      <c r="AN24" s="671" t="s">
        <v>142</v>
      </c>
      <c r="AO24" s="668"/>
    </row>
    <row r="25" spans="1:41" ht="18" customHeight="1">
      <c r="A25" s="405"/>
      <c r="B25" s="405"/>
      <c r="C25" s="405"/>
      <c r="D25" s="405"/>
      <c r="E25" s="405"/>
      <c r="F25" s="405"/>
      <c r="AE25" s="387">
        <v>4</v>
      </c>
      <c r="AF25" s="387" t="s">
        <v>388</v>
      </c>
      <c r="AI25" s="384">
        <v>4</v>
      </c>
      <c r="AJ25" s="397" t="s">
        <v>392</v>
      </c>
      <c r="AM25" s="404">
        <v>4</v>
      </c>
      <c r="AN25" s="404" t="s">
        <v>143</v>
      </c>
    </row>
    <row r="26" spans="1:41" ht="18" customHeight="1">
      <c r="A26" s="383" t="s">
        <v>383</v>
      </c>
      <c r="C26" s="1439"/>
      <c r="D26" s="1439"/>
      <c r="E26" s="1439"/>
      <c r="F26" s="1439"/>
      <c r="AE26" s="387">
        <v>5</v>
      </c>
      <c r="AF26" s="387" t="s">
        <v>388</v>
      </c>
      <c r="AI26" s="384">
        <v>5</v>
      </c>
      <c r="AJ26" s="397" t="s">
        <v>393</v>
      </c>
      <c r="AM26" s="404">
        <v>5</v>
      </c>
      <c r="AN26" s="404" t="s">
        <v>144</v>
      </c>
    </row>
    <row r="27" spans="1:41" ht="18" customHeight="1">
      <c r="C27" s="406"/>
      <c r="D27" s="406"/>
      <c r="E27" s="406"/>
      <c r="F27" s="406"/>
      <c r="AE27" s="387">
        <v>6</v>
      </c>
      <c r="AF27" s="387" t="s">
        <v>388</v>
      </c>
      <c r="AI27" s="384"/>
      <c r="AM27" s="404">
        <v>6</v>
      </c>
      <c r="AN27" s="404" t="s">
        <v>145</v>
      </c>
    </row>
    <row r="28" spans="1:41" ht="18" customHeight="1">
      <c r="A28" s="383" t="s">
        <v>378</v>
      </c>
      <c r="B28" s="1440" t="str">
        <f>'Attach 3 (JV)'!B15</f>
        <v>--</v>
      </c>
      <c r="C28" s="1440"/>
      <c r="AE28" s="387">
        <v>7</v>
      </c>
      <c r="AF28" s="387" t="s">
        <v>388</v>
      </c>
      <c r="AG28" s="407" t="e">
        <f>DAY(B28)</f>
        <v>#VALUE!</v>
      </c>
      <c r="AI28" s="384">
        <v>6</v>
      </c>
      <c r="AJ28" s="397" t="s">
        <v>394</v>
      </c>
      <c r="AM28" s="404">
        <v>7</v>
      </c>
      <c r="AN28" s="404" t="s">
        <v>146</v>
      </c>
    </row>
    <row r="29" spans="1:41" ht="18" customHeight="1">
      <c r="B29" s="408"/>
      <c r="C29" s="408"/>
      <c r="AE29" s="387">
        <v>8</v>
      </c>
      <c r="AF29" s="387" t="s">
        <v>388</v>
      </c>
      <c r="AG29" s="407" t="e">
        <f>MONTH(B28)</f>
        <v>#VALUE!</v>
      </c>
      <c r="AI29" s="384">
        <v>7</v>
      </c>
      <c r="AJ29" s="397" t="s">
        <v>395</v>
      </c>
      <c r="AM29" s="404">
        <v>8</v>
      </c>
      <c r="AN29" s="404" t="s">
        <v>147</v>
      </c>
    </row>
    <row r="30" spans="1:41" ht="18" customHeight="1">
      <c r="A30" s="772" t="str">
        <f>'Attach 18'!G7</f>
        <v>To:</v>
      </c>
      <c r="B30" s="409"/>
      <c r="F30" s="410"/>
      <c r="AE30" s="387">
        <v>9</v>
      </c>
      <c r="AF30" s="387" t="s">
        <v>388</v>
      </c>
      <c r="AG30" s="407" t="e">
        <f>LOOKUP(AG29,AI22:AI34,AJ22:AJ34)</f>
        <v>#VALUE!</v>
      </c>
      <c r="AI30" s="384">
        <v>8</v>
      </c>
      <c r="AJ30" s="397" t="s">
        <v>396</v>
      </c>
      <c r="AM30" s="404">
        <v>9</v>
      </c>
      <c r="AN30" s="404" t="s">
        <v>148</v>
      </c>
    </row>
    <row r="31" spans="1:41" ht="18" customHeight="1">
      <c r="A31" s="726" t="str">
        <f>'Attach 18'!G8</f>
        <v>Contracts &amp; Materials Deptt</v>
      </c>
      <c r="B31" s="411"/>
      <c r="F31" s="410"/>
      <c r="AE31" s="387">
        <v>10</v>
      </c>
      <c r="AF31" s="387" t="s">
        <v>388</v>
      </c>
      <c r="AG31" s="407" t="e">
        <f>YEAR(B28)</f>
        <v>#VALUE!</v>
      </c>
      <c r="AI31" s="384">
        <v>9</v>
      </c>
      <c r="AJ31" s="397" t="s">
        <v>397</v>
      </c>
      <c r="AM31" s="404">
        <v>10</v>
      </c>
      <c r="AN31" s="404" t="s">
        <v>149</v>
      </c>
    </row>
    <row r="32" spans="1:41" ht="18" customHeight="1">
      <c r="A32" s="726" t="str">
        <f>'Attach 18'!G9</f>
        <v>Power Grid Corporation of India Ltd.,</v>
      </c>
      <c r="B32" s="411"/>
      <c r="F32" s="410"/>
      <c r="AE32" s="387">
        <v>11</v>
      </c>
      <c r="AF32" s="387" t="s">
        <v>388</v>
      </c>
      <c r="AI32" s="384">
        <v>10</v>
      </c>
      <c r="AJ32" s="397" t="s">
        <v>398</v>
      </c>
      <c r="AM32" s="404">
        <v>11</v>
      </c>
      <c r="AN32" s="404" t="s">
        <v>150</v>
      </c>
    </row>
    <row r="33" spans="1:41" ht="18" customHeight="1">
      <c r="A33" s="726" t="str">
        <f>'Attach 18'!G10</f>
        <v>3rd Floor</v>
      </c>
      <c r="B33" s="411"/>
      <c r="F33" s="410"/>
      <c r="AE33" s="387">
        <v>12</v>
      </c>
      <c r="AF33" s="387" t="s">
        <v>388</v>
      </c>
      <c r="AI33" s="384">
        <v>11</v>
      </c>
      <c r="AJ33" s="397" t="s">
        <v>399</v>
      </c>
      <c r="AM33" s="404">
        <v>12</v>
      </c>
      <c r="AN33" s="404" t="s">
        <v>151</v>
      </c>
    </row>
    <row r="34" spans="1:41" ht="18" customHeight="1" thickBot="1">
      <c r="A34" s="726" t="str">
        <f>'Attach 18'!G11</f>
        <v>12 Rana Pratap Marg</v>
      </c>
      <c r="B34" s="411"/>
      <c r="F34" s="410"/>
      <c r="AE34" s="387">
        <v>13</v>
      </c>
      <c r="AF34" s="387" t="s">
        <v>388</v>
      </c>
      <c r="AI34" s="384">
        <v>12</v>
      </c>
      <c r="AJ34" s="397" t="s">
        <v>400</v>
      </c>
      <c r="AM34" s="404">
        <v>13</v>
      </c>
      <c r="AN34" s="404" t="s">
        <v>152</v>
      </c>
    </row>
    <row r="35" spans="1:41" ht="18" customHeight="1" thickBot="1">
      <c r="A35" s="411" t="str">
        <f>'Attach 13'!E12</f>
        <v>Lucknow-226001 (UP)</v>
      </c>
      <c r="B35" s="411"/>
      <c r="F35" s="410"/>
      <c r="AE35" s="387">
        <v>14</v>
      </c>
      <c r="AF35" s="387" t="s">
        <v>388</v>
      </c>
      <c r="AL35" s="412" t="str">
        <f>IF(ISERROR(LOOKUP(E19,AM22:AM42,AN22:AN42)), "Zero", LOOKUP(E19,AM22:AM42,AN22:AN42))</f>
        <v>Zero</v>
      </c>
      <c r="AM35" s="404">
        <v>14</v>
      </c>
      <c r="AN35" s="404" t="s">
        <v>153</v>
      </c>
    </row>
    <row r="36" spans="1:41" ht="15.75" customHeight="1" thickBot="1">
      <c r="F36" s="410"/>
      <c r="AE36" s="387">
        <v>15</v>
      </c>
      <c r="AF36" s="387" t="s">
        <v>388</v>
      </c>
      <c r="AL36" s="413" t="str">
        <f>IF(J44 &gt; 9, "("&amp;E19&amp;")", "("&amp;E19&amp;")")</f>
        <v>()</v>
      </c>
      <c r="AM36" s="414">
        <v>15</v>
      </c>
      <c r="AN36" s="404" t="s">
        <v>154</v>
      </c>
    </row>
    <row r="37" spans="1:41" ht="42" customHeight="1">
      <c r="A37" s="434" t="s">
        <v>384</v>
      </c>
      <c r="B37" s="415"/>
      <c r="C37" s="1443" t="str">
        <f>Basic!B1 &amp; "Specification No"    &amp;Basic!B5</f>
        <v>Replacement of Porcelain Disc Insulator with Long Rod Polymer Insulator at Shaktinagar, Mirzapur, Varanasi and Gorakhpur TLM in Various Transmission Lines under NR-IIISpecification No5002001041/OTHERS/DOM/K00 - NR3 RHQ -1</v>
      </c>
      <c r="D37" s="1443"/>
      <c r="E37" s="1443"/>
      <c r="F37" s="1443"/>
      <c r="L37" s="416"/>
      <c r="M37" s="417"/>
      <c r="N37" s="417"/>
      <c r="Q37" s="418"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87">
        <v>16</v>
      </c>
      <c r="AF37" s="387" t="s">
        <v>388</v>
      </c>
      <c r="AM37" s="404">
        <v>16</v>
      </c>
      <c r="AN37" s="404" t="s">
        <v>155</v>
      </c>
    </row>
    <row r="38" spans="1:41" ht="24.75" customHeight="1" thickBot="1">
      <c r="A38" s="383" t="s">
        <v>379</v>
      </c>
      <c r="B38" s="380"/>
      <c r="C38" s="410"/>
      <c r="D38" s="410"/>
      <c r="E38" s="410"/>
      <c r="F38" s="410"/>
      <c r="G38" s="1426"/>
      <c r="H38" s="1426"/>
      <c r="I38" s="1426"/>
      <c r="K38" s="419"/>
      <c r="L38" s="416"/>
      <c r="M38" s="417"/>
      <c r="N38" s="417"/>
      <c r="AE38" s="387">
        <v>17</v>
      </c>
      <c r="AF38" s="387" t="s">
        <v>388</v>
      </c>
      <c r="AM38" s="404">
        <v>17</v>
      </c>
      <c r="AN38" s="404" t="s">
        <v>156</v>
      </c>
    </row>
    <row r="39" spans="1:41" ht="114.75" customHeight="1">
      <c r="A39" s="415" t="s">
        <v>534</v>
      </c>
      <c r="B39" s="1404"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414"/>
      <c r="D39" s="1414"/>
      <c r="E39" s="1414"/>
      <c r="F39" s="1414"/>
      <c r="G39" s="384"/>
      <c r="H39" s="1429"/>
      <c r="I39" s="1429"/>
      <c r="L39" s="416"/>
      <c r="M39" s="417"/>
      <c r="N39" s="417"/>
      <c r="Z39" s="420"/>
      <c r="AA39" s="421"/>
      <c r="AB39" s="1418" t="s">
        <v>853</v>
      </c>
      <c r="AC39" s="422">
        <v>0</v>
      </c>
      <c r="AE39" s="387">
        <v>18</v>
      </c>
      <c r="AF39" s="387" t="s">
        <v>388</v>
      </c>
      <c r="AM39" s="404">
        <v>18</v>
      </c>
      <c r="AN39" s="404" t="s">
        <v>157</v>
      </c>
    </row>
    <row r="40" spans="1:41" ht="21" customHeight="1">
      <c r="A40" s="415"/>
      <c r="B40" s="1404" t="s">
        <v>834</v>
      </c>
      <c r="C40" s="1404"/>
      <c r="D40" s="1404"/>
      <c r="E40" s="1404"/>
      <c r="F40" s="1404"/>
      <c r="G40" s="384"/>
      <c r="H40" s="791"/>
      <c r="I40" s="791"/>
      <c r="L40" s="416"/>
      <c r="M40" s="417"/>
      <c r="N40" s="417"/>
      <c r="Z40" s="420"/>
      <c r="AA40" s="421"/>
      <c r="AB40" s="1419"/>
      <c r="AC40" s="422"/>
      <c r="AE40" s="387"/>
      <c r="AF40" s="387"/>
      <c r="AM40" s="404"/>
      <c r="AN40" s="404"/>
    </row>
    <row r="41" spans="1:41" ht="37.5" customHeight="1">
      <c r="B41" s="1421" t="s">
        <v>752</v>
      </c>
      <c r="C41" s="1421"/>
      <c r="D41" s="1421"/>
      <c r="E41" s="1421"/>
      <c r="F41" s="1421"/>
      <c r="L41" s="416"/>
      <c r="M41" s="417"/>
      <c r="N41" s="417"/>
      <c r="AB41" s="1419"/>
      <c r="AE41" s="387">
        <v>19</v>
      </c>
      <c r="AF41" s="387" t="s">
        <v>388</v>
      </c>
      <c r="AM41" s="404">
        <v>19</v>
      </c>
      <c r="AN41" s="404" t="s">
        <v>158</v>
      </c>
    </row>
    <row r="42" spans="1:41" s="380" customFormat="1" ht="22.5" customHeight="1">
      <c r="A42" s="423" t="s">
        <v>367</v>
      </c>
      <c r="B42" s="1422" t="s">
        <v>159</v>
      </c>
      <c r="C42" s="1422"/>
      <c r="D42" s="1422"/>
      <c r="E42" s="1422"/>
      <c r="F42" s="1422"/>
      <c r="L42" s="416"/>
      <c r="M42" s="417"/>
      <c r="N42" s="417"/>
      <c r="Z42" s="424"/>
      <c r="AA42" s="424"/>
      <c r="AB42" s="1419"/>
      <c r="AC42" s="424"/>
      <c r="AD42" s="424"/>
      <c r="AE42" s="387">
        <v>20</v>
      </c>
      <c r="AF42" s="387" t="s">
        <v>388</v>
      </c>
      <c r="AG42" s="424"/>
      <c r="AH42" s="424"/>
      <c r="AI42" s="424"/>
      <c r="AJ42" s="424"/>
      <c r="AK42" s="424"/>
      <c r="AL42" s="424"/>
      <c r="AM42" s="404">
        <v>20</v>
      </c>
      <c r="AN42" s="404" t="s">
        <v>160</v>
      </c>
      <c r="AO42" s="424"/>
    </row>
    <row r="43" spans="1:41" ht="39" customHeight="1">
      <c r="A43" s="415">
        <v>1.1000000000000001</v>
      </c>
      <c r="B43" s="1414" t="s">
        <v>161</v>
      </c>
      <c r="C43" s="1414"/>
      <c r="D43" s="1414"/>
      <c r="E43" s="1414"/>
      <c r="F43" s="1414"/>
      <c r="G43" s="1423"/>
      <c r="H43" s="1423"/>
      <c r="I43" s="1423"/>
      <c r="J43" s="1423"/>
      <c r="L43" s="416"/>
      <c r="M43" s="425"/>
      <c r="N43" s="417"/>
      <c r="AB43" s="1419"/>
      <c r="AE43" s="387">
        <v>21</v>
      </c>
      <c r="AF43" s="387" t="s">
        <v>385</v>
      </c>
      <c r="AM43" s="426"/>
      <c r="AN43" s="426"/>
    </row>
    <row r="44" spans="1:41" ht="42" customHeight="1">
      <c r="A44" s="773" t="s">
        <v>573</v>
      </c>
      <c r="B44" s="1409" t="s">
        <v>162</v>
      </c>
      <c r="C44" s="1409"/>
      <c r="D44" s="1412"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412"/>
      <c r="F44" s="1412"/>
      <c r="G44" s="427"/>
      <c r="H44" s="427"/>
      <c r="I44" s="428"/>
      <c r="J44" s="428"/>
      <c r="L44" s="416"/>
      <c r="M44" s="417"/>
      <c r="N44" s="417"/>
      <c r="Z44" s="231" t="s">
        <v>138</v>
      </c>
      <c r="AB44" s="1419"/>
      <c r="AE44" s="387">
        <v>22</v>
      </c>
      <c r="AF44" s="387" t="s">
        <v>388</v>
      </c>
      <c r="AM44" s="426"/>
      <c r="AN44" s="426"/>
    </row>
    <row r="45" spans="1:41" ht="53.25" customHeight="1" thickBot="1">
      <c r="A45" s="773" t="s">
        <v>574</v>
      </c>
      <c r="B45" s="1409" t="s">
        <v>163</v>
      </c>
      <c r="C45" s="1409"/>
      <c r="D45" s="1428" t="s">
        <v>164</v>
      </c>
      <c r="E45" s="1428"/>
      <c r="F45" s="1428"/>
      <c r="G45" s="1427"/>
      <c r="H45" s="1427"/>
      <c r="I45" s="1427"/>
      <c r="J45" s="1427"/>
      <c r="L45" s="416"/>
      <c r="M45" s="417"/>
      <c r="N45" s="417"/>
      <c r="Z45" s="231" t="s">
        <v>165</v>
      </c>
      <c r="AB45" s="1420"/>
      <c r="AE45" s="387">
        <v>23</v>
      </c>
      <c r="AF45" s="387" t="s">
        <v>388</v>
      </c>
      <c r="AM45" s="426"/>
      <c r="AN45" s="426"/>
    </row>
    <row r="46" spans="1:41" ht="46.5" customHeight="1" thickBot="1">
      <c r="A46" s="773" t="s">
        <v>575</v>
      </c>
      <c r="B46" s="1409" t="s">
        <v>166</v>
      </c>
      <c r="C46" s="1409"/>
      <c r="D46" s="1412" t="s">
        <v>370</v>
      </c>
      <c r="E46" s="1425"/>
      <c r="F46" s="1425"/>
      <c r="L46" s="416"/>
      <c r="M46" s="417"/>
      <c r="N46" s="417"/>
      <c r="Z46" s="231" t="s">
        <v>167</v>
      </c>
      <c r="AB46" s="429"/>
      <c r="AE46" s="387">
        <v>24</v>
      </c>
      <c r="AF46" s="387" t="s">
        <v>388</v>
      </c>
      <c r="AM46" s="426"/>
      <c r="AN46" s="426"/>
    </row>
    <row r="47" spans="1:41" ht="19.899999999999999" customHeight="1">
      <c r="A47" s="773"/>
      <c r="B47" s="541"/>
      <c r="C47" s="541"/>
      <c r="D47" s="1424"/>
      <c r="E47" s="1424"/>
      <c r="F47" s="1424"/>
      <c r="L47" s="416"/>
      <c r="M47" s="417"/>
      <c r="N47" s="417"/>
      <c r="Z47" s="231"/>
      <c r="AB47" s="430"/>
      <c r="AE47" s="387"/>
      <c r="AF47" s="387"/>
      <c r="AM47" s="438"/>
      <c r="AN47" s="438"/>
    </row>
    <row r="48" spans="1:41" ht="86.25" customHeight="1">
      <c r="A48" s="773" t="s">
        <v>576</v>
      </c>
      <c r="B48" s="1409" t="s">
        <v>168</v>
      </c>
      <c r="C48" s="1409"/>
      <c r="D48" s="1410" t="s">
        <v>169</v>
      </c>
      <c r="E48" s="1411"/>
      <c r="F48" s="1411"/>
      <c r="L48" s="425"/>
      <c r="M48" s="417"/>
      <c r="N48" s="417"/>
      <c r="AB48" s="430"/>
      <c r="AE48" s="387">
        <v>25</v>
      </c>
      <c r="AF48" s="387" t="s">
        <v>388</v>
      </c>
    </row>
    <row r="49" spans="1:43" ht="60" customHeight="1">
      <c r="A49" s="773" t="s">
        <v>577</v>
      </c>
      <c r="B49" s="1409" t="s">
        <v>171</v>
      </c>
      <c r="C49" s="1409"/>
      <c r="D49" s="1410" t="s">
        <v>172</v>
      </c>
      <c r="E49" s="1411"/>
      <c r="F49" s="1411"/>
      <c r="L49" s="425"/>
      <c r="M49" s="417"/>
      <c r="N49" s="417"/>
      <c r="AB49" s="430"/>
      <c r="AE49" s="387">
        <v>26</v>
      </c>
      <c r="AF49" s="387" t="s">
        <v>388</v>
      </c>
    </row>
    <row r="50" spans="1:43" ht="96.75" customHeight="1">
      <c r="A50" s="773" t="s">
        <v>578</v>
      </c>
      <c r="B50" s="1409" t="s">
        <v>173</v>
      </c>
      <c r="C50" s="1409"/>
      <c r="D50" s="1410" t="s">
        <v>174</v>
      </c>
      <c r="E50" s="1411"/>
      <c r="F50" s="1411"/>
      <c r="L50" s="425"/>
      <c r="M50" s="417"/>
      <c r="N50" s="417"/>
      <c r="AB50" s="430"/>
      <c r="AE50" s="387">
        <v>27</v>
      </c>
      <c r="AF50" s="387" t="s">
        <v>388</v>
      </c>
    </row>
    <row r="51" spans="1:43" ht="56.25" customHeight="1">
      <c r="A51" s="773" t="s">
        <v>175</v>
      </c>
      <c r="B51" s="1409" t="s">
        <v>176</v>
      </c>
      <c r="C51" s="1409"/>
      <c r="D51" s="1410" t="s">
        <v>177</v>
      </c>
      <c r="E51" s="1411"/>
      <c r="F51" s="1411"/>
      <c r="L51" s="425"/>
      <c r="M51" s="417"/>
      <c r="N51" s="417"/>
      <c r="AB51" s="430"/>
      <c r="AE51" s="387">
        <v>28</v>
      </c>
      <c r="AF51" s="387" t="s">
        <v>388</v>
      </c>
    </row>
    <row r="52" spans="1:43" ht="21.75" customHeight="1">
      <c r="A52" s="773" t="s">
        <v>178</v>
      </c>
      <c r="B52" s="1409" t="s">
        <v>179</v>
      </c>
      <c r="C52" s="1409"/>
      <c r="D52" s="1410" t="s">
        <v>180</v>
      </c>
      <c r="E52" s="1411"/>
      <c r="F52" s="1411"/>
      <c r="L52" s="425"/>
      <c r="M52" s="417"/>
      <c r="N52" s="417"/>
      <c r="AB52" s="430"/>
      <c r="AE52" s="387">
        <v>29</v>
      </c>
      <c r="AF52" s="387" t="s">
        <v>388</v>
      </c>
    </row>
    <row r="53" spans="1:43" ht="21.75" customHeight="1">
      <c r="A53" s="773" t="s">
        <v>542</v>
      </c>
      <c r="B53" s="1409" t="s">
        <v>181</v>
      </c>
      <c r="C53" s="1409"/>
      <c r="D53" s="1410" t="s">
        <v>182</v>
      </c>
      <c r="E53" s="1411"/>
      <c r="F53" s="1411"/>
      <c r="L53" s="425"/>
      <c r="M53" s="417"/>
      <c r="N53" s="417"/>
    </row>
    <row r="54" spans="1:43" s="397" customFormat="1" ht="24" customHeight="1">
      <c r="A54" s="773" t="s">
        <v>183</v>
      </c>
      <c r="B54" s="1409" t="s">
        <v>185</v>
      </c>
      <c r="C54" s="1409"/>
      <c r="D54" s="1412" t="s">
        <v>186</v>
      </c>
      <c r="E54" s="1412"/>
      <c r="F54" s="1412"/>
      <c r="G54" s="380"/>
      <c r="H54" s="380"/>
      <c r="I54" s="381"/>
      <c r="J54" s="381"/>
      <c r="K54" s="381"/>
      <c r="L54" s="425"/>
      <c r="M54" s="417"/>
      <c r="N54" s="417"/>
      <c r="O54" s="381"/>
      <c r="P54" s="381"/>
      <c r="Q54" s="381"/>
      <c r="R54" s="381"/>
      <c r="S54" s="381"/>
      <c r="T54" s="381"/>
      <c r="U54" s="381"/>
      <c r="V54" s="381"/>
      <c r="W54" s="381"/>
      <c r="X54" s="381"/>
      <c r="Y54" s="381"/>
      <c r="AE54" s="384"/>
      <c r="AF54" s="384"/>
      <c r="AP54" s="381"/>
      <c r="AQ54" s="381"/>
    </row>
    <row r="55" spans="1:43" s="397" customFormat="1" ht="35.25" customHeight="1">
      <c r="A55" s="773" t="s">
        <v>184</v>
      </c>
      <c r="B55" s="1409" t="s">
        <v>188</v>
      </c>
      <c r="C55" s="1409"/>
      <c r="D55" s="1412" t="s">
        <v>189</v>
      </c>
      <c r="E55" s="1412"/>
      <c r="F55" s="1412"/>
      <c r="G55" s="380"/>
      <c r="H55" s="380"/>
      <c r="I55" s="381"/>
      <c r="J55" s="381"/>
      <c r="K55" s="381"/>
      <c r="L55" s="425"/>
      <c r="M55" s="417"/>
      <c r="N55" s="417"/>
      <c r="O55" s="381"/>
      <c r="P55" s="381"/>
      <c r="Q55" s="381"/>
      <c r="R55" s="381"/>
      <c r="S55" s="381"/>
      <c r="T55" s="381"/>
      <c r="U55" s="381"/>
      <c r="V55" s="381"/>
      <c r="W55" s="381"/>
      <c r="X55" s="381"/>
      <c r="Y55" s="381"/>
      <c r="AE55" s="384"/>
      <c r="AF55" s="384"/>
      <c r="AP55" s="381"/>
      <c r="AQ55" s="381"/>
    </row>
    <row r="56" spans="1:43" s="397" customFormat="1" ht="20.25" customHeight="1">
      <c r="A56" s="773" t="s">
        <v>187</v>
      </c>
      <c r="B56" s="1409" t="s">
        <v>191</v>
      </c>
      <c r="C56" s="1409"/>
      <c r="D56" s="1412" t="s">
        <v>192</v>
      </c>
      <c r="E56" s="1412"/>
      <c r="F56" s="1412"/>
      <c r="G56" s="380"/>
      <c r="H56" s="380"/>
      <c r="I56" s="381"/>
      <c r="J56" s="381"/>
      <c r="K56" s="381"/>
      <c r="L56" s="425"/>
      <c r="M56" s="417"/>
      <c r="N56" s="417"/>
      <c r="O56" s="381"/>
      <c r="P56" s="381"/>
      <c r="Q56" s="381"/>
      <c r="R56" s="381"/>
      <c r="S56" s="381"/>
      <c r="T56" s="381"/>
      <c r="U56" s="381"/>
      <c r="V56" s="381"/>
      <c r="W56" s="381"/>
      <c r="X56" s="381"/>
      <c r="Y56" s="381"/>
      <c r="AE56" s="384"/>
      <c r="AF56" s="384"/>
      <c r="AP56" s="381"/>
      <c r="AQ56" s="381"/>
    </row>
    <row r="57" spans="1:43" s="397" customFormat="1" ht="33" customHeight="1">
      <c r="A57" s="773" t="s">
        <v>190</v>
      </c>
      <c r="B57" s="1409" t="s">
        <v>194</v>
      </c>
      <c r="C57" s="1409"/>
      <c r="D57" s="1412" t="s">
        <v>195</v>
      </c>
      <c r="E57" s="1412"/>
      <c r="F57" s="1412"/>
      <c r="G57" s="380"/>
      <c r="H57" s="380"/>
      <c r="I57" s="381"/>
      <c r="J57" s="381"/>
      <c r="K57" s="381"/>
      <c r="L57" s="425"/>
      <c r="M57" s="417"/>
      <c r="N57" s="417"/>
      <c r="O57" s="381"/>
      <c r="P57" s="381"/>
      <c r="Q57" s="381"/>
      <c r="R57" s="381"/>
      <c r="S57" s="381"/>
      <c r="T57" s="381"/>
      <c r="U57" s="381"/>
      <c r="V57" s="381"/>
      <c r="W57" s="381"/>
      <c r="X57" s="381"/>
      <c r="Y57" s="381"/>
      <c r="AE57" s="384"/>
      <c r="AF57" s="384"/>
      <c r="AP57" s="381"/>
      <c r="AQ57" s="381"/>
    </row>
    <row r="58" spans="1:43" s="397" customFormat="1" ht="36.75" customHeight="1">
      <c r="A58" s="773" t="s">
        <v>193</v>
      </c>
      <c r="B58" s="1409" t="s">
        <v>197</v>
      </c>
      <c r="C58" s="1409"/>
      <c r="D58" s="1410" t="s">
        <v>779</v>
      </c>
      <c r="E58" s="1411"/>
      <c r="F58" s="1411"/>
      <c r="G58" s="380"/>
      <c r="H58" s="380"/>
      <c r="I58" s="381"/>
      <c r="J58" s="381"/>
      <c r="K58" s="381"/>
      <c r="L58" s="425"/>
      <c r="M58" s="417"/>
      <c r="N58" s="417"/>
      <c r="O58" s="381"/>
      <c r="P58" s="381"/>
      <c r="Q58" s="381"/>
      <c r="R58" s="381"/>
      <c r="S58" s="381"/>
      <c r="T58" s="381"/>
      <c r="U58" s="381"/>
      <c r="V58" s="381"/>
      <c r="W58" s="381"/>
      <c r="X58" s="381"/>
      <c r="Y58" s="381"/>
      <c r="AE58" s="384"/>
      <c r="AF58" s="384"/>
      <c r="AP58" s="381"/>
      <c r="AQ58" s="381"/>
    </row>
    <row r="59" spans="1:43" s="397" customFormat="1" ht="24" customHeight="1">
      <c r="A59" s="773" t="s">
        <v>196</v>
      </c>
      <c r="B59" s="1409" t="s">
        <v>199</v>
      </c>
      <c r="C59" s="1409"/>
      <c r="D59" s="1410" t="s">
        <v>200</v>
      </c>
      <c r="E59" s="1411"/>
      <c r="F59" s="1411"/>
      <c r="G59" s="380"/>
      <c r="H59" s="380"/>
      <c r="I59" s="381"/>
      <c r="J59" s="381"/>
      <c r="K59" s="381"/>
      <c r="L59" s="425"/>
      <c r="M59" s="417"/>
      <c r="N59" s="417"/>
      <c r="O59" s="381"/>
      <c r="P59" s="381"/>
      <c r="Q59" s="381"/>
      <c r="R59" s="381"/>
      <c r="S59" s="381"/>
      <c r="T59" s="381"/>
      <c r="U59" s="381"/>
      <c r="V59" s="381"/>
      <c r="W59" s="381"/>
      <c r="X59" s="381"/>
      <c r="Y59" s="381"/>
      <c r="AE59" s="384"/>
      <c r="AF59" s="384"/>
      <c r="AP59" s="381"/>
      <c r="AQ59" s="381"/>
    </row>
    <row r="60" spans="1:43" s="397" customFormat="1" ht="25.5" customHeight="1">
      <c r="A60" s="773" t="s">
        <v>198</v>
      </c>
      <c r="B60" s="1409" t="s">
        <v>202</v>
      </c>
      <c r="C60" s="1409"/>
      <c r="D60" s="1410" t="s">
        <v>203</v>
      </c>
      <c r="E60" s="1411"/>
      <c r="F60" s="1411"/>
      <c r="G60" s="380"/>
      <c r="H60" s="380"/>
      <c r="I60" s="381"/>
      <c r="J60" s="381"/>
      <c r="K60" s="381"/>
      <c r="L60" s="425"/>
      <c r="M60" s="417"/>
      <c r="N60" s="417"/>
      <c r="O60" s="381"/>
      <c r="P60" s="381"/>
      <c r="Q60" s="381"/>
      <c r="R60" s="381"/>
      <c r="S60" s="381"/>
      <c r="T60" s="381"/>
      <c r="U60" s="381"/>
      <c r="V60" s="381"/>
      <c r="W60" s="381"/>
      <c r="X60" s="381"/>
      <c r="Y60" s="381"/>
      <c r="AE60" s="384"/>
      <c r="AF60" s="384"/>
      <c r="AP60" s="381"/>
      <c r="AQ60" s="381"/>
    </row>
    <row r="61" spans="1:43" s="397" customFormat="1" ht="22.5" customHeight="1">
      <c r="A61" s="773" t="s">
        <v>201</v>
      </c>
      <c r="B61" s="1409" t="s">
        <v>204</v>
      </c>
      <c r="C61" s="1409"/>
      <c r="D61" s="1412" t="s">
        <v>781</v>
      </c>
      <c r="E61" s="1412"/>
      <c r="F61" s="1412"/>
      <c r="G61" s="380"/>
      <c r="H61" s="380"/>
      <c r="I61" s="381"/>
      <c r="J61" s="381"/>
      <c r="K61" s="381"/>
      <c r="L61" s="425"/>
      <c r="M61" s="417"/>
      <c r="N61" s="417"/>
      <c r="O61" s="381"/>
      <c r="P61" s="381"/>
      <c r="Q61" s="381"/>
      <c r="R61" s="381"/>
      <c r="S61" s="381"/>
      <c r="T61" s="381"/>
      <c r="U61" s="381"/>
      <c r="V61" s="381"/>
      <c r="W61" s="381"/>
      <c r="X61" s="381"/>
      <c r="Y61" s="381"/>
      <c r="AE61" s="384"/>
      <c r="AF61" s="384"/>
      <c r="AP61" s="381"/>
      <c r="AQ61" s="381"/>
    </row>
    <row r="62" spans="1:43" s="397" customFormat="1" ht="22.5" customHeight="1">
      <c r="A62" s="773" t="s">
        <v>814</v>
      </c>
      <c r="B62" s="1409" t="s">
        <v>205</v>
      </c>
      <c r="C62" s="1409"/>
      <c r="D62" s="1412" t="s">
        <v>815</v>
      </c>
      <c r="E62" s="1412"/>
      <c r="F62" s="1412"/>
      <c r="G62" s="380"/>
      <c r="H62" s="380"/>
      <c r="I62" s="381"/>
      <c r="J62" s="381"/>
      <c r="K62" s="381"/>
      <c r="L62" s="425"/>
      <c r="M62" s="417"/>
      <c r="N62" s="417"/>
      <c r="O62" s="381"/>
      <c r="P62" s="381"/>
      <c r="Q62" s="381"/>
      <c r="R62" s="381"/>
      <c r="S62" s="381"/>
      <c r="T62" s="381"/>
      <c r="U62" s="381"/>
      <c r="V62" s="381"/>
      <c r="W62" s="381"/>
      <c r="X62" s="381"/>
      <c r="Y62" s="381"/>
      <c r="AE62" s="384"/>
      <c r="AF62" s="384"/>
      <c r="AP62" s="381"/>
      <c r="AQ62" s="381"/>
    </row>
    <row r="63" spans="1:43" s="397" customFormat="1" ht="34.5" customHeight="1">
      <c r="A63" s="773" t="s">
        <v>843</v>
      </c>
      <c r="B63" s="1409" t="s">
        <v>842</v>
      </c>
      <c r="C63" s="1409"/>
      <c r="D63" s="1412" t="s">
        <v>872</v>
      </c>
      <c r="E63" s="1412"/>
      <c r="F63" s="1412"/>
      <c r="G63" s="380"/>
      <c r="H63" s="380"/>
      <c r="I63" s="381"/>
      <c r="J63" s="381"/>
      <c r="K63" s="381"/>
      <c r="L63" s="425"/>
      <c r="M63" s="417"/>
      <c r="N63" s="417"/>
      <c r="O63" s="381"/>
      <c r="P63" s="381"/>
      <c r="Q63" s="381"/>
      <c r="R63" s="381"/>
      <c r="S63" s="381"/>
      <c r="T63" s="381"/>
      <c r="U63" s="381"/>
      <c r="V63" s="381"/>
      <c r="W63" s="381"/>
      <c r="X63" s="381"/>
      <c r="Y63" s="381"/>
      <c r="AE63" s="384"/>
      <c r="AF63" s="384"/>
      <c r="AP63" s="381"/>
      <c r="AQ63" s="381"/>
    </row>
    <row r="64" spans="1:43" s="397" customFormat="1" ht="62.25" customHeight="1">
      <c r="A64" s="773" t="s">
        <v>845</v>
      </c>
      <c r="B64" s="1409" t="s">
        <v>844</v>
      </c>
      <c r="C64" s="1409"/>
      <c r="D64" s="1412" t="s">
        <v>849</v>
      </c>
      <c r="E64" s="1412"/>
      <c r="F64" s="1412"/>
      <c r="G64" s="380"/>
      <c r="H64" s="380"/>
      <c r="I64" s="381"/>
      <c r="J64" s="381"/>
      <c r="K64" s="381"/>
      <c r="L64" s="425"/>
      <c r="M64" s="417"/>
      <c r="N64" s="417"/>
      <c r="O64" s="381"/>
      <c r="P64" s="381"/>
      <c r="Q64" s="381"/>
      <c r="R64" s="381"/>
      <c r="S64" s="381"/>
      <c r="T64" s="381"/>
      <c r="U64" s="381"/>
      <c r="V64" s="381"/>
      <c r="W64" s="381"/>
      <c r="X64" s="381"/>
      <c r="Y64" s="381"/>
      <c r="AE64" s="384"/>
      <c r="AF64" s="384"/>
      <c r="AP64" s="381"/>
      <c r="AQ64" s="381"/>
    </row>
    <row r="65" spans="1:43" s="397" customFormat="1" ht="36" hidden="1" customHeight="1">
      <c r="A65" s="773" t="s">
        <v>850</v>
      </c>
      <c r="B65" s="1409" t="s">
        <v>851</v>
      </c>
      <c r="C65" s="1409"/>
      <c r="D65" s="1412" t="s">
        <v>852</v>
      </c>
      <c r="E65" s="1412"/>
      <c r="F65" s="1412"/>
      <c r="G65" s="380"/>
      <c r="H65" s="380"/>
      <c r="I65" s="381"/>
      <c r="J65" s="381"/>
      <c r="K65" s="381"/>
      <c r="L65" s="425"/>
      <c r="M65" s="417"/>
      <c r="N65" s="417"/>
      <c r="O65" s="381"/>
      <c r="P65" s="381"/>
      <c r="Q65" s="381"/>
      <c r="R65" s="381"/>
      <c r="S65" s="381"/>
      <c r="T65" s="381"/>
      <c r="U65" s="381"/>
      <c r="V65" s="381"/>
      <c r="W65" s="381"/>
      <c r="X65" s="381"/>
      <c r="Y65" s="381"/>
      <c r="AE65" s="384"/>
      <c r="AF65" s="384"/>
      <c r="AP65" s="381"/>
      <c r="AQ65" s="381"/>
    </row>
    <row r="66" spans="1:43" s="397" customFormat="1" ht="36" customHeight="1">
      <c r="A66" s="773" t="s">
        <v>850</v>
      </c>
      <c r="B66" s="1409" t="s">
        <v>851</v>
      </c>
      <c r="C66" s="1409"/>
      <c r="D66" s="1412" t="s">
        <v>869</v>
      </c>
      <c r="E66" s="1412"/>
      <c r="F66" s="1412"/>
      <c r="G66" s="380"/>
      <c r="H66" s="380"/>
      <c r="I66" s="381"/>
      <c r="J66" s="381"/>
      <c r="K66" s="381"/>
      <c r="L66" s="425"/>
      <c r="M66" s="417"/>
      <c r="N66" s="417"/>
      <c r="O66" s="381"/>
      <c r="P66" s="381"/>
      <c r="Q66" s="381"/>
      <c r="R66" s="381"/>
      <c r="S66" s="381"/>
      <c r="T66" s="381"/>
      <c r="U66" s="381"/>
      <c r="V66" s="381"/>
      <c r="W66" s="381"/>
      <c r="X66" s="381"/>
      <c r="Y66" s="381"/>
      <c r="AE66" s="384"/>
      <c r="AF66" s="384"/>
      <c r="AP66" s="381"/>
      <c r="AQ66" s="381"/>
    </row>
    <row r="67" spans="1:43" s="397" customFormat="1" ht="22.5" customHeight="1">
      <c r="A67" s="773"/>
      <c r="B67" s="1409"/>
      <c r="C67" s="1409"/>
      <c r="D67" s="1410"/>
      <c r="E67" s="1410"/>
      <c r="F67" s="1410"/>
      <c r="G67" s="380"/>
      <c r="H67" s="380"/>
      <c r="I67" s="381"/>
      <c r="J67" s="381"/>
      <c r="K67" s="381"/>
      <c r="L67" s="425"/>
      <c r="M67" s="417"/>
      <c r="N67" s="417"/>
      <c r="O67" s="381"/>
      <c r="P67" s="381"/>
      <c r="Q67" s="381"/>
      <c r="R67" s="381"/>
      <c r="S67" s="381"/>
      <c r="T67" s="381"/>
      <c r="U67" s="381"/>
      <c r="V67" s="381"/>
      <c r="W67" s="381"/>
      <c r="X67" s="381"/>
      <c r="Y67" s="381"/>
      <c r="AE67" s="384"/>
      <c r="AF67" s="384"/>
      <c r="AP67" s="381"/>
      <c r="AQ67" s="381"/>
    </row>
    <row r="68" spans="1:43" s="397" customFormat="1" ht="33" customHeight="1">
      <c r="A68" s="778">
        <v>1.2</v>
      </c>
      <c r="B68" s="1412" t="s">
        <v>816</v>
      </c>
      <c r="C68" s="1412"/>
      <c r="D68" s="1412"/>
      <c r="E68" s="1412"/>
      <c r="F68" s="1412"/>
      <c r="G68" s="380"/>
      <c r="H68" s="380"/>
      <c r="I68" s="381"/>
      <c r="J68" s="381"/>
      <c r="K68" s="381"/>
      <c r="L68" s="416"/>
      <c r="M68" s="417"/>
      <c r="N68" s="417"/>
      <c r="O68" s="381"/>
      <c r="P68" s="381"/>
      <c r="Q68" s="381"/>
      <c r="R68" s="381"/>
      <c r="S68" s="381"/>
      <c r="T68" s="381"/>
      <c r="U68" s="381"/>
      <c r="V68" s="381"/>
      <c r="W68" s="381"/>
      <c r="X68" s="381"/>
      <c r="Y68" s="381"/>
      <c r="AE68" s="384"/>
      <c r="AF68" s="384"/>
      <c r="AP68" s="381"/>
      <c r="AQ68" s="381"/>
    </row>
    <row r="69" spans="1:43" s="397" customFormat="1" ht="52.5" customHeight="1">
      <c r="A69" s="778">
        <v>1.3</v>
      </c>
      <c r="B69" s="1412" t="s">
        <v>817</v>
      </c>
      <c r="C69" s="1412"/>
      <c r="D69" s="1412"/>
      <c r="E69" s="1412"/>
      <c r="F69" s="1412"/>
      <c r="G69" s="380"/>
      <c r="H69" s="380"/>
      <c r="I69" s="381"/>
      <c r="J69" s="381"/>
      <c r="K69" s="381"/>
      <c r="L69" s="417"/>
      <c r="M69" s="417"/>
      <c r="N69" s="425"/>
      <c r="O69" s="381"/>
      <c r="P69" s="381"/>
      <c r="Q69" s="381"/>
      <c r="R69" s="381"/>
      <c r="S69" s="381"/>
      <c r="T69" s="381"/>
      <c r="U69" s="381"/>
      <c r="V69" s="381"/>
      <c r="W69" s="381"/>
      <c r="X69" s="381"/>
      <c r="Y69" s="381"/>
      <c r="AE69" s="384"/>
      <c r="AF69" s="384"/>
      <c r="AP69" s="381"/>
      <c r="AQ69" s="381"/>
    </row>
    <row r="70" spans="1:43" s="397" customFormat="1" ht="35.25" customHeight="1">
      <c r="A70" s="405" t="s">
        <v>710</v>
      </c>
      <c r="B70" s="1413" t="s">
        <v>753</v>
      </c>
      <c r="C70" s="1413"/>
      <c r="D70" s="1413"/>
      <c r="E70" s="1413"/>
      <c r="F70" s="1413"/>
      <c r="G70" s="380"/>
      <c r="H70" s="380"/>
      <c r="I70" s="381"/>
      <c r="J70" s="381"/>
      <c r="K70" s="381"/>
      <c r="L70" s="417"/>
      <c r="M70" s="417"/>
      <c r="N70" s="425"/>
      <c r="O70" s="381"/>
      <c r="P70" s="381"/>
      <c r="Q70" s="381"/>
      <c r="R70" s="381"/>
      <c r="S70" s="381"/>
      <c r="T70" s="381"/>
      <c r="U70" s="381"/>
      <c r="V70" s="381"/>
      <c r="W70" s="381"/>
      <c r="X70" s="381"/>
      <c r="Y70" s="381"/>
      <c r="AE70" s="384"/>
      <c r="AF70" s="384"/>
      <c r="AP70" s="381"/>
      <c r="AQ70" s="381"/>
    </row>
    <row r="71" spans="1:43" s="397" customFormat="1" ht="111" customHeight="1">
      <c r="A71" s="415">
        <v>1.1000000000000001</v>
      </c>
      <c r="B71" s="1414" t="s">
        <v>854</v>
      </c>
      <c r="C71" s="1414"/>
      <c r="D71" s="1414"/>
      <c r="E71" s="1414"/>
      <c r="F71" s="1414"/>
      <c r="G71" s="380"/>
      <c r="H71" s="380"/>
      <c r="I71" s="381"/>
      <c r="J71" s="381"/>
      <c r="K71" s="381"/>
      <c r="L71" s="417"/>
      <c r="M71" s="417"/>
      <c r="N71" s="425"/>
      <c r="O71" s="381"/>
      <c r="P71" s="381"/>
      <c r="Q71" s="381"/>
      <c r="R71" s="381"/>
      <c r="S71" s="381"/>
      <c r="T71" s="381"/>
      <c r="U71" s="381"/>
      <c r="V71" s="381"/>
      <c r="W71" s="381"/>
      <c r="X71" s="381"/>
      <c r="Y71" s="381"/>
      <c r="AE71" s="384"/>
      <c r="AF71" s="384"/>
      <c r="AP71" s="381"/>
      <c r="AQ71" s="381"/>
    </row>
    <row r="72" spans="1:43" s="397" customFormat="1" ht="20.25" customHeight="1">
      <c r="A72" s="415" t="s">
        <v>755</v>
      </c>
      <c r="B72" s="1416" t="s">
        <v>855</v>
      </c>
      <c r="C72" s="1416"/>
      <c r="D72" s="1416"/>
      <c r="E72" s="1416"/>
      <c r="F72" s="1416"/>
      <c r="G72" s="380"/>
      <c r="H72" s="380"/>
      <c r="I72" s="381"/>
      <c r="J72" s="381"/>
      <c r="K72" s="381"/>
      <c r="L72" s="417"/>
      <c r="M72" s="417"/>
      <c r="N72" s="425"/>
      <c r="O72" s="381"/>
      <c r="P72" s="381"/>
      <c r="Q72" s="381"/>
      <c r="R72" s="381"/>
      <c r="S72" s="381"/>
      <c r="T72" s="381"/>
      <c r="U72" s="381"/>
      <c r="V72" s="381"/>
      <c r="W72" s="381"/>
      <c r="X72" s="381"/>
      <c r="Y72" s="381"/>
      <c r="AE72" s="384"/>
      <c r="AF72" s="384"/>
      <c r="AP72" s="381"/>
      <c r="AQ72" s="381"/>
    </row>
    <row r="73" spans="1:43" s="397" customFormat="1" ht="20.25" customHeight="1">
      <c r="A73" s="415" t="s">
        <v>756</v>
      </c>
      <c r="B73" s="1415" t="s">
        <v>754</v>
      </c>
      <c r="C73" s="1415"/>
      <c r="D73" s="1415"/>
      <c r="E73" s="1415"/>
      <c r="F73" s="1415"/>
      <c r="G73" s="380"/>
      <c r="H73" s="380"/>
      <c r="I73" s="381"/>
      <c r="J73" s="381"/>
      <c r="K73" s="381"/>
      <c r="L73" s="417"/>
      <c r="M73" s="417"/>
      <c r="N73" s="425"/>
      <c r="O73" s="381"/>
      <c r="P73" s="381"/>
      <c r="Q73" s="381"/>
      <c r="R73" s="381"/>
      <c r="S73" s="381"/>
      <c r="T73" s="381"/>
      <c r="U73" s="381"/>
      <c r="V73" s="381"/>
      <c r="W73" s="381"/>
      <c r="X73" s="381"/>
      <c r="Y73" s="381"/>
      <c r="AE73" s="384"/>
      <c r="AF73" s="384"/>
      <c r="AP73" s="381"/>
      <c r="AQ73" s="381"/>
    </row>
    <row r="74" spans="1:43" s="397" customFormat="1" ht="9.75" customHeight="1">
      <c r="A74" s="415"/>
      <c r="B74" s="720"/>
      <c r="C74" s="720"/>
      <c r="D74" s="720"/>
      <c r="E74" s="720"/>
      <c r="F74" s="720"/>
      <c r="G74" s="380"/>
      <c r="H74" s="380"/>
      <c r="I74" s="381"/>
      <c r="J74" s="381"/>
      <c r="K74" s="381"/>
      <c r="L74" s="417"/>
      <c r="M74" s="417"/>
      <c r="N74" s="425"/>
      <c r="O74" s="381"/>
      <c r="P74" s="381"/>
      <c r="Q74" s="381"/>
      <c r="R74" s="381"/>
      <c r="S74" s="381"/>
      <c r="T74" s="381"/>
      <c r="U74" s="381"/>
      <c r="V74" s="381"/>
      <c r="W74" s="381"/>
      <c r="X74" s="381"/>
      <c r="Y74" s="381"/>
      <c r="AE74" s="384"/>
      <c r="AF74" s="384"/>
      <c r="AP74" s="381"/>
      <c r="AQ74" s="381"/>
    </row>
    <row r="75" spans="1:43" s="397" customFormat="1" ht="21.75" customHeight="1">
      <c r="A75" s="405" t="s">
        <v>709</v>
      </c>
      <c r="B75" s="1417" t="s">
        <v>757</v>
      </c>
      <c r="C75" s="1417"/>
      <c r="D75" s="1417"/>
      <c r="E75" s="1417"/>
      <c r="F75" s="1417"/>
      <c r="G75" s="380"/>
      <c r="H75" s="380"/>
      <c r="I75" s="381"/>
      <c r="J75" s="381"/>
      <c r="K75" s="381"/>
      <c r="L75" s="431" t="s">
        <v>206</v>
      </c>
      <c r="M75" s="417"/>
      <c r="N75" s="425"/>
      <c r="O75" s="381"/>
      <c r="P75" s="381"/>
      <c r="Q75" s="381"/>
      <c r="R75" s="381"/>
      <c r="S75" s="381"/>
      <c r="T75" s="381"/>
      <c r="U75" s="381"/>
      <c r="V75" s="381"/>
      <c r="W75" s="381"/>
      <c r="X75" s="381"/>
      <c r="Y75" s="381"/>
      <c r="AE75" s="384"/>
      <c r="AF75" s="384"/>
      <c r="AP75" s="381"/>
      <c r="AQ75" s="381"/>
    </row>
    <row r="76" spans="1:43" ht="50.25" customHeight="1">
      <c r="A76" s="432">
        <v>1</v>
      </c>
      <c r="B76" s="1404" t="s">
        <v>207</v>
      </c>
      <c r="C76" s="1404"/>
      <c r="D76" s="1404"/>
      <c r="E76" s="1404"/>
      <c r="F76" s="1404"/>
      <c r="L76" s="431"/>
      <c r="M76" s="417"/>
      <c r="N76" s="425"/>
    </row>
    <row r="77" spans="1:43" ht="48.75" customHeight="1">
      <c r="A77" s="432">
        <v>2</v>
      </c>
      <c r="B77" s="1404" t="s">
        <v>818</v>
      </c>
      <c r="C77" s="1404"/>
      <c r="D77" s="1404"/>
      <c r="E77" s="1404"/>
      <c r="F77" s="1404"/>
      <c r="L77" s="431"/>
      <c r="M77" s="417"/>
      <c r="N77" s="425"/>
    </row>
    <row r="78" spans="1:43" ht="81.75" customHeight="1">
      <c r="A78" s="432">
        <v>3</v>
      </c>
      <c r="B78" s="1404" t="s">
        <v>758</v>
      </c>
      <c r="C78" s="1404"/>
      <c r="D78" s="1404"/>
      <c r="E78" s="1404"/>
      <c r="F78" s="1404"/>
      <c r="L78" s="431"/>
      <c r="M78" s="417"/>
      <c r="N78" s="417"/>
    </row>
    <row r="79" spans="1:43" ht="106.5" customHeight="1">
      <c r="A79" s="415">
        <v>3.1</v>
      </c>
      <c r="B79" s="1405" t="s">
        <v>759</v>
      </c>
      <c r="C79" s="1405"/>
      <c r="D79" s="1405"/>
      <c r="E79" s="1405"/>
      <c r="F79" s="1405"/>
      <c r="H79" s="435"/>
      <c r="L79" s="431"/>
      <c r="M79" s="417"/>
      <c r="N79" s="417"/>
    </row>
    <row r="80" spans="1:43" ht="59.25" customHeight="1">
      <c r="A80" s="415">
        <v>3.2</v>
      </c>
      <c r="B80" s="1405" t="s">
        <v>760</v>
      </c>
      <c r="C80" s="1405"/>
      <c r="D80" s="1405"/>
      <c r="E80" s="1405"/>
      <c r="F80" s="1405"/>
      <c r="H80" s="435"/>
      <c r="L80" s="431"/>
      <c r="M80" s="417"/>
      <c r="N80" s="417"/>
    </row>
    <row r="81" spans="1:41" ht="51" customHeight="1">
      <c r="A81" s="415">
        <v>4</v>
      </c>
      <c r="B81" s="1405" t="s">
        <v>819</v>
      </c>
      <c r="C81" s="1405"/>
      <c r="D81" s="1405"/>
      <c r="E81" s="1405"/>
      <c r="F81" s="1405"/>
      <c r="H81" s="435"/>
      <c r="L81" s="431"/>
      <c r="M81" s="417"/>
      <c r="N81" s="417"/>
    </row>
    <row r="82" spans="1:41" ht="57.75" customHeight="1">
      <c r="A82" s="434">
        <v>4.0999999999999996</v>
      </c>
      <c r="B82" s="1404" t="s">
        <v>820</v>
      </c>
      <c r="C82" s="1404"/>
      <c r="D82" s="1404"/>
      <c r="E82" s="1404"/>
      <c r="F82" s="1404"/>
      <c r="L82" s="431"/>
      <c r="M82" s="417"/>
      <c r="N82" s="417"/>
    </row>
    <row r="83" spans="1:41" ht="72" customHeight="1">
      <c r="A83" s="434">
        <v>4.2</v>
      </c>
      <c r="B83" s="1404" t="s">
        <v>821</v>
      </c>
      <c r="C83" s="1404"/>
      <c r="D83" s="1404"/>
      <c r="E83" s="1404"/>
      <c r="F83" s="1404"/>
      <c r="L83" s="431"/>
      <c r="M83" s="417"/>
      <c r="N83" s="417"/>
    </row>
    <row r="84" spans="1:41" ht="6" customHeight="1">
      <c r="A84" s="434"/>
      <c r="B84" s="1407"/>
      <c r="C84" s="1407"/>
      <c r="D84" s="1407"/>
      <c r="E84" s="1407"/>
      <c r="F84" s="1407"/>
      <c r="L84" s="431"/>
      <c r="M84" s="417"/>
      <c r="N84" s="417"/>
    </row>
    <row r="85" spans="1:41" ht="31.5" customHeight="1">
      <c r="A85" s="434">
        <v>4.3</v>
      </c>
      <c r="B85" s="1407" t="s">
        <v>822</v>
      </c>
      <c r="C85" s="1407"/>
      <c r="D85" s="1407"/>
      <c r="E85" s="1407"/>
      <c r="F85" s="1407"/>
      <c r="L85" s="431"/>
      <c r="M85" s="417"/>
      <c r="N85" s="417"/>
    </row>
    <row r="86" spans="1:41">
      <c r="A86" s="434"/>
      <c r="B86" s="1404"/>
      <c r="C86" s="1404"/>
      <c r="D86" s="1404"/>
      <c r="E86" s="1404"/>
      <c r="F86" s="1404"/>
      <c r="L86" s="431"/>
      <c r="M86" s="417"/>
      <c r="N86" s="417"/>
    </row>
    <row r="87" spans="1:41" ht="18.75" customHeight="1">
      <c r="A87" s="436" t="s">
        <v>761</v>
      </c>
      <c r="B87" s="1402" t="s">
        <v>208</v>
      </c>
      <c r="C87" s="1402"/>
      <c r="D87" s="1402"/>
      <c r="E87" s="1402"/>
      <c r="F87" s="1402"/>
      <c r="L87" s="431"/>
      <c r="M87" s="417"/>
      <c r="N87" s="417"/>
    </row>
    <row r="88" spans="1:41" s="380" customFormat="1" ht="7.5" customHeight="1">
      <c r="A88" s="383"/>
      <c r="B88" s="1403"/>
      <c r="C88" s="1403"/>
      <c r="D88" s="1403"/>
      <c r="E88" s="1403"/>
      <c r="F88" s="1403"/>
      <c r="H88" s="382"/>
      <c r="Z88" s="424"/>
      <c r="AA88" s="424"/>
      <c r="AB88" s="424"/>
      <c r="AC88" s="424"/>
      <c r="AD88" s="424"/>
      <c r="AE88" s="384"/>
      <c r="AF88" s="384"/>
      <c r="AG88" s="424"/>
      <c r="AH88" s="424"/>
      <c r="AI88" s="424"/>
      <c r="AJ88" s="424"/>
      <c r="AK88" s="424"/>
      <c r="AL88" s="424"/>
      <c r="AM88" s="424"/>
      <c r="AN88" s="424"/>
      <c r="AO88" s="424"/>
    </row>
    <row r="89" spans="1:41" ht="162.75" hidden="1" customHeight="1">
      <c r="A89" s="434" t="s">
        <v>209</v>
      </c>
      <c r="B89" s="1378" t="s">
        <v>210</v>
      </c>
      <c r="C89" s="1378"/>
      <c r="D89" s="1378"/>
      <c r="E89" s="1378"/>
      <c r="F89" s="1378"/>
      <c r="L89" s="431"/>
      <c r="M89" s="417"/>
      <c r="N89" s="417"/>
    </row>
    <row r="90" spans="1:41" ht="84" hidden="1" customHeight="1">
      <c r="A90" s="434"/>
      <c r="B90" s="1378" t="s">
        <v>211</v>
      </c>
      <c r="C90" s="1378"/>
      <c r="D90" s="1378"/>
      <c r="E90" s="1378"/>
      <c r="F90" s="1378"/>
      <c r="L90" s="431"/>
      <c r="M90" s="417"/>
      <c r="N90" s="417"/>
    </row>
    <row r="91" spans="1:41" ht="94.5" hidden="1" customHeight="1">
      <c r="A91" s="434" t="s">
        <v>212</v>
      </c>
      <c r="B91" s="1408" t="str">
        <f>"Further, M/s. "&amp;E6&amp;Z91</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1" s="1408"/>
      <c r="D91" s="1408"/>
      <c r="E91" s="1408"/>
      <c r="F91" s="1408"/>
      <c r="G91" s="438"/>
      <c r="H91" s="1406"/>
      <c r="I91" s="1406"/>
      <c r="J91" s="397"/>
      <c r="K91" s="438"/>
      <c r="L91" s="431"/>
      <c r="M91" s="417"/>
      <c r="N91" s="417"/>
      <c r="Z91" s="439" t="s">
        <v>213</v>
      </c>
    </row>
    <row r="92" spans="1:41" ht="192" hidden="1" customHeight="1">
      <c r="A92" s="434"/>
      <c r="B92" s="1378" t="s">
        <v>214</v>
      </c>
      <c r="C92" s="1378"/>
      <c r="D92" s="1378"/>
      <c r="E92" s="1378"/>
      <c r="F92" s="1378"/>
      <c r="L92" s="431"/>
      <c r="M92" s="417"/>
      <c r="N92" s="417"/>
    </row>
    <row r="93" spans="1:41" ht="91.5" customHeight="1">
      <c r="A93" s="415">
        <v>1</v>
      </c>
      <c r="B93" s="1404" t="s">
        <v>823</v>
      </c>
      <c r="C93" s="1404"/>
      <c r="D93" s="1404"/>
      <c r="E93" s="1404"/>
      <c r="F93" s="1404"/>
      <c r="L93" s="431"/>
      <c r="M93" s="417"/>
      <c r="N93" s="417"/>
    </row>
    <row r="94" spans="1:41" ht="67.5" customHeight="1">
      <c r="A94" s="434"/>
      <c r="B94" s="1404" t="s">
        <v>368</v>
      </c>
      <c r="C94" s="1404"/>
      <c r="D94" s="1404"/>
      <c r="E94" s="1404"/>
      <c r="F94" s="1404"/>
      <c r="L94" s="431"/>
      <c r="M94" s="417"/>
      <c r="N94" s="417"/>
    </row>
    <row r="95" spans="1:41" ht="34.5" customHeight="1">
      <c r="A95" s="415">
        <v>2</v>
      </c>
      <c r="B95" s="1378" t="s">
        <v>762</v>
      </c>
      <c r="C95" s="1378"/>
      <c r="D95" s="1378"/>
      <c r="E95" s="1378"/>
      <c r="F95" s="1378"/>
      <c r="L95" s="431"/>
      <c r="M95" s="417"/>
      <c r="N95" s="417"/>
    </row>
    <row r="96" spans="1:41" ht="6" customHeight="1">
      <c r="A96" s="415"/>
      <c r="B96" s="1378"/>
      <c r="C96" s="1378"/>
      <c r="D96" s="1378"/>
      <c r="E96" s="1378"/>
      <c r="F96" s="1378"/>
      <c r="L96" s="431"/>
      <c r="M96" s="417"/>
      <c r="N96" s="417"/>
    </row>
    <row r="97" spans="1:14" ht="23.25" customHeight="1">
      <c r="A97" s="415" t="s">
        <v>573</v>
      </c>
      <c r="B97" s="1378" t="s">
        <v>215</v>
      </c>
      <c r="C97" s="1378"/>
      <c r="D97" s="1378" t="s">
        <v>137</v>
      </c>
      <c r="E97" s="1378"/>
      <c r="F97" s="1378"/>
      <c r="L97" s="431"/>
      <c r="M97" s="417"/>
      <c r="N97" s="417"/>
    </row>
    <row r="98" spans="1:14" ht="21.75" customHeight="1">
      <c r="A98" s="415" t="s">
        <v>574</v>
      </c>
      <c r="B98" s="1378" t="s">
        <v>216</v>
      </c>
      <c r="C98" s="1378"/>
      <c r="D98" s="1378" t="s">
        <v>217</v>
      </c>
      <c r="E98" s="1378"/>
      <c r="F98" s="1378"/>
      <c r="L98" s="431"/>
      <c r="M98" s="417"/>
      <c r="N98" s="417"/>
    </row>
    <row r="99" spans="1:14" ht="24" hidden="1" customHeight="1">
      <c r="A99" s="415"/>
      <c r="B99" s="1378"/>
      <c r="C99" s="1378"/>
      <c r="D99" s="1378"/>
      <c r="E99" s="1378"/>
      <c r="F99" s="1378"/>
      <c r="L99" s="431"/>
      <c r="M99" s="417"/>
      <c r="N99" s="417"/>
    </row>
    <row r="100" spans="1:14" ht="23.25" customHeight="1">
      <c r="A100" s="415" t="s">
        <v>675</v>
      </c>
      <c r="B100" s="1378" t="s">
        <v>218</v>
      </c>
      <c r="C100" s="1378"/>
      <c r="D100" s="1378" t="s">
        <v>219</v>
      </c>
      <c r="E100" s="1378"/>
      <c r="F100" s="1378"/>
      <c r="L100" s="431"/>
      <c r="M100" s="417"/>
      <c r="N100" s="417"/>
    </row>
    <row r="101" spans="1:14" ht="24" customHeight="1">
      <c r="A101" s="415" t="s">
        <v>576</v>
      </c>
      <c r="B101" s="1378" t="s">
        <v>220</v>
      </c>
      <c r="C101" s="1378"/>
      <c r="D101" s="1378" t="s">
        <v>221</v>
      </c>
      <c r="E101" s="1378"/>
      <c r="F101" s="1378"/>
      <c r="L101" s="431"/>
      <c r="M101" s="417"/>
      <c r="N101" s="417"/>
    </row>
    <row r="102" spans="1:14" ht="21" customHeight="1">
      <c r="A102" s="774" t="s">
        <v>676</v>
      </c>
      <c r="B102" s="1378" t="s">
        <v>222</v>
      </c>
      <c r="C102" s="1378"/>
      <c r="D102" s="1378" t="s">
        <v>545</v>
      </c>
      <c r="E102" s="1378"/>
      <c r="F102" s="1378"/>
      <c r="L102" s="431"/>
      <c r="M102" s="417"/>
      <c r="N102" s="417"/>
    </row>
    <row r="103" spans="1:14" ht="21" customHeight="1">
      <c r="A103" s="415" t="s">
        <v>578</v>
      </c>
      <c r="B103" s="1378" t="s">
        <v>223</v>
      </c>
      <c r="C103" s="1378"/>
      <c r="D103" s="1378" t="s">
        <v>224</v>
      </c>
      <c r="E103" s="1378"/>
      <c r="F103" s="1378"/>
      <c r="L103" s="431"/>
      <c r="M103" s="417"/>
      <c r="N103" s="417"/>
    </row>
    <row r="104" spans="1:14" ht="22.5" customHeight="1">
      <c r="A104" s="415" t="s">
        <v>175</v>
      </c>
      <c r="B104" s="1378" t="s">
        <v>225</v>
      </c>
      <c r="C104" s="1378"/>
      <c r="D104" s="1378" t="s">
        <v>226</v>
      </c>
      <c r="E104" s="1378"/>
      <c r="F104" s="1378"/>
      <c r="L104" s="431"/>
      <c r="M104" s="417"/>
      <c r="N104" s="417"/>
    </row>
    <row r="105" spans="1:14" ht="24" customHeight="1">
      <c r="A105" s="415" t="s">
        <v>178</v>
      </c>
      <c r="B105" s="1378" t="s">
        <v>227</v>
      </c>
      <c r="C105" s="1378"/>
      <c r="D105" s="1378" t="s">
        <v>228</v>
      </c>
      <c r="E105" s="1378"/>
      <c r="F105" s="1378"/>
      <c r="L105" s="431"/>
      <c r="M105" s="417"/>
      <c r="N105" s="417"/>
    </row>
    <row r="106" spans="1:14" ht="22.5" customHeight="1">
      <c r="A106" s="415" t="s">
        <v>542</v>
      </c>
      <c r="B106" s="1378" t="s">
        <v>229</v>
      </c>
      <c r="C106" s="1378"/>
      <c r="D106" s="1378" t="s">
        <v>230</v>
      </c>
      <c r="E106" s="1378"/>
      <c r="F106" s="1378"/>
      <c r="L106" s="431"/>
      <c r="M106" s="417"/>
      <c r="N106" s="417"/>
    </row>
    <row r="107" spans="1:14" ht="23.25" customHeight="1">
      <c r="A107" s="415" t="s">
        <v>183</v>
      </c>
      <c r="B107" s="1378" t="s">
        <v>231</v>
      </c>
      <c r="C107" s="1378"/>
      <c r="D107" s="1378" t="s">
        <v>232</v>
      </c>
      <c r="E107" s="1378"/>
      <c r="F107" s="1378"/>
      <c r="L107" s="431"/>
      <c r="M107" s="417"/>
      <c r="N107" s="417"/>
    </row>
    <row r="108" spans="1:14" ht="21" customHeight="1">
      <c r="A108" s="415" t="s">
        <v>184</v>
      </c>
      <c r="B108" s="1378" t="s">
        <v>233</v>
      </c>
      <c r="C108" s="1378"/>
      <c r="D108" s="1378" t="s">
        <v>234</v>
      </c>
      <c r="E108" s="1378"/>
      <c r="F108" s="1378"/>
      <c r="L108" s="431"/>
      <c r="M108" s="417"/>
      <c r="N108" s="417"/>
    </row>
    <row r="109" spans="1:14" ht="22.5" customHeight="1">
      <c r="A109" s="415" t="s">
        <v>187</v>
      </c>
      <c r="B109" s="1378" t="s">
        <v>235</v>
      </c>
      <c r="C109" s="1378"/>
      <c r="D109" s="1378" t="s">
        <v>236</v>
      </c>
      <c r="E109" s="1378"/>
      <c r="F109" s="1378"/>
      <c r="L109" s="431"/>
      <c r="M109" s="417"/>
      <c r="N109" s="417"/>
    </row>
    <row r="110" spans="1:14" ht="34.5" customHeight="1">
      <c r="A110" s="415" t="s">
        <v>190</v>
      </c>
      <c r="B110" s="1378" t="s">
        <v>237</v>
      </c>
      <c r="C110" s="1378"/>
      <c r="D110" s="1378" t="s">
        <v>238</v>
      </c>
      <c r="E110" s="1378"/>
      <c r="F110" s="1378"/>
      <c r="L110" s="431"/>
      <c r="M110" s="417"/>
      <c r="N110" s="417"/>
    </row>
    <row r="111" spans="1:14" ht="35.25" customHeight="1">
      <c r="A111" s="415"/>
      <c r="B111" s="1378" t="s">
        <v>239</v>
      </c>
      <c r="C111" s="1378"/>
      <c r="D111" s="1378"/>
      <c r="E111" s="1378"/>
      <c r="F111" s="1378"/>
      <c r="L111" s="431"/>
      <c r="M111" s="417"/>
      <c r="N111" s="417"/>
    </row>
    <row r="112" spans="1:14" ht="46.5" customHeight="1">
      <c r="A112" s="415">
        <v>3</v>
      </c>
      <c r="B112" s="1378" t="s">
        <v>240</v>
      </c>
      <c r="C112" s="1378"/>
      <c r="D112" s="1378"/>
      <c r="E112" s="1378"/>
      <c r="F112" s="1378"/>
      <c r="L112" s="431"/>
      <c r="M112" s="417"/>
      <c r="N112" s="417"/>
    </row>
    <row r="113" spans="1:14" ht="46.5" customHeight="1">
      <c r="A113" s="415">
        <v>4</v>
      </c>
      <c r="B113" s="1378" t="s">
        <v>784</v>
      </c>
      <c r="C113" s="1378"/>
      <c r="D113" s="1378"/>
      <c r="E113" s="1378"/>
      <c r="F113" s="1378"/>
      <c r="L113" s="431"/>
      <c r="M113" s="417"/>
      <c r="N113" s="417"/>
    </row>
    <row r="114" spans="1:14" ht="60" customHeight="1">
      <c r="A114" s="415">
        <v>5</v>
      </c>
      <c r="B114" s="1378" t="s">
        <v>780</v>
      </c>
      <c r="C114" s="1378"/>
      <c r="D114" s="1378"/>
      <c r="E114" s="1378"/>
      <c r="F114" s="1378"/>
      <c r="L114" s="431"/>
      <c r="M114" s="417"/>
      <c r="N114" s="417"/>
    </row>
    <row r="115" spans="1:14" ht="46.5" customHeight="1">
      <c r="A115" s="415">
        <v>6</v>
      </c>
      <c r="B115" s="1378" t="s">
        <v>241</v>
      </c>
      <c r="C115" s="1378"/>
      <c r="D115" s="1378"/>
      <c r="E115" s="1378"/>
      <c r="F115" s="1378"/>
      <c r="L115" s="431"/>
      <c r="M115" s="417"/>
      <c r="N115" s="417"/>
    </row>
    <row r="116" spans="1:14" ht="27" customHeight="1">
      <c r="A116" s="415">
        <v>7</v>
      </c>
      <c r="B116" s="1378" t="s">
        <v>242</v>
      </c>
      <c r="C116" s="1378"/>
      <c r="D116" s="1378"/>
      <c r="E116" s="1378"/>
      <c r="F116" s="1378"/>
      <c r="L116" s="431"/>
      <c r="M116" s="417"/>
      <c r="N116" s="417"/>
    </row>
    <row r="117" spans="1:14" ht="46.5" hidden="1" customHeight="1">
      <c r="A117" s="542"/>
      <c r="B117" s="1393"/>
      <c r="C117" s="1393"/>
      <c r="D117" s="1393"/>
      <c r="E117" s="1393"/>
      <c r="F117" s="1393"/>
      <c r="L117" s="431"/>
      <c r="M117" s="417"/>
      <c r="N117" s="417"/>
    </row>
    <row r="118" spans="1:14" ht="34.5" hidden="1" customHeight="1">
      <c r="A118" s="415"/>
      <c r="B118" s="1394"/>
      <c r="C118" s="1394"/>
      <c r="D118" s="1394"/>
      <c r="E118" s="1394"/>
      <c r="F118" s="440"/>
      <c r="L118" s="431"/>
      <c r="M118" s="417"/>
      <c r="N118" s="417"/>
    </row>
    <row r="119" spans="1:14" ht="30.75" hidden="1" customHeight="1">
      <c r="A119" s="415"/>
      <c r="B119" s="1395"/>
      <c r="C119" s="1396"/>
      <c r="D119" s="1395"/>
      <c r="E119" s="1396"/>
      <c r="F119" s="441"/>
      <c r="L119" s="431"/>
      <c r="M119" s="417"/>
      <c r="N119" s="417"/>
    </row>
    <row r="120" spans="1:14" ht="32.25" hidden="1" customHeight="1">
      <c r="A120" s="415"/>
      <c r="B120" s="1397"/>
      <c r="C120" s="1398"/>
      <c r="D120" s="1397"/>
      <c r="E120" s="1398"/>
      <c r="F120" s="442"/>
      <c r="L120" s="431"/>
      <c r="M120" s="417"/>
      <c r="N120" s="417"/>
    </row>
    <row r="121" spans="1:14" ht="36" hidden="1" customHeight="1">
      <c r="A121" s="415"/>
      <c r="B121" s="1399"/>
      <c r="C121" s="1400"/>
      <c r="D121" s="1399"/>
      <c r="E121" s="1400"/>
      <c r="F121" s="443"/>
      <c r="L121" s="431"/>
      <c r="M121" s="417"/>
      <c r="N121" s="417"/>
    </row>
    <row r="122" spans="1:14" ht="21.75" hidden="1" customHeight="1">
      <c r="A122" s="415"/>
      <c r="B122" s="1391"/>
      <c r="C122" s="1391"/>
      <c r="D122" s="1392"/>
      <c r="E122" s="1392"/>
      <c r="F122" s="446"/>
      <c r="L122" s="431"/>
      <c r="M122" s="417"/>
      <c r="N122" s="417"/>
    </row>
    <row r="123" spans="1:14" ht="16.5" hidden="1" customHeight="1">
      <c r="A123" s="415"/>
      <c r="B123" s="444"/>
      <c r="C123" s="444"/>
      <c r="D123" s="445"/>
      <c r="E123" s="445"/>
      <c r="F123" s="446"/>
      <c r="L123" s="431"/>
      <c r="M123" s="417"/>
      <c r="N123" s="417"/>
    </row>
    <row r="124" spans="1:14" ht="51" hidden="1" customHeight="1">
      <c r="A124" s="415" t="s">
        <v>369</v>
      </c>
      <c r="B124" s="1401" t="s">
        <v>243</v>
      </c>
      <c r="C124" s="1401"/>
      <c r="D124" s="1401"/>
      <c r="E124" s="1401"/>
      <c r="F124" s="1401"/>
      <c r="G124" s="447">
        <f>'Names of Bidder'!H6</f>
        <v>1</v>
      </c>
      <c r="L124" s="431"/>
      <c r="M124" s="417"/>
      <c r="N124" s="417"/>
    </row>
    <row r="125" spans="1:14" ht="60" customHeight="1">
      <c r="A125" s="415">
        <v>8</v>
      </c>
      <c r="B125" s="1384" t="s">
        <v>244</v>
      </c>
      <c r="C125" s="1384"/>
      <c r="D125" s="1384"/>
      <c r="E125" s="1384"/>
      <c r="F125" s="1384"/>
      <c r="L125" s="431"/>
      <c r="M125" s="417"/>
      <c r="N125" s="417"/>
    </row>
    <row r="126" spans="1:14" ht="17.25" customHeight="1">
      <c r="B126" s="448"/>
      <c r="C126" s="449"/>
      <c r="D126" s="449"/>
      <c r="E126" s="450"/>
      <c r="F126" s="450"/>
    </row>
    <row r="127" spans="1:14" ht="19.5" customHeight="1">
      <c r="B127" s="451" t="s">
        <v>245</v>
      </c>
      <c r="C127" s="452"/>
      <c r="D127" s="453"/>
      <c r="E127" s="453"/>
      <c r="F127" s="453"/>
    </row>
    <row r="128" spans="1:14" ht="0.6" customHeight="1">
      <c r="B128" s="451"/>
      <c r="C128" s="452"/>
      <c r="D128" s="453"/>
      <c r="E128" s="453"/>
      <c r="F128" s="453"/>
    </row>
    <row r="129" spans="1:58" ht="21" customHeight="1">
      <c r="B129" s="454"/>
      <c r="C129" s="453"/>
      <c r="D129" s="453"/>
      <c r="E129" s="451"/>
      <c r="F129" s="455" t="s">
        <v>380</v>
      </c>
    </row>
    <row r="130" spans="1:58" ht="15.75" customHeight="1">
      <c r="B130" s="454"/>
      <c r="C130" s="453"/>
      <c r="D130" s="453"/>
      <c r="E130" s="451"/>
      <c r="F130" s="455"/>
    </row>
    <row r="131" spans="1:58" ht="21" customHeight="1">
      <c r="B131" s="454"/>
      <c r="C131" s="453"/>
      <c r="E131" s="617" t="s">
        <v>262</v>
      </c>
      <c r="F131" s="451" t="str">
        <f>IF(BF131=1,'Attach 3 (JV)'!B7,'Attach 3 (JV)'!A6)</f>
        <v/>
      </c>
      <c r="BF131" s="381">
        <f>'Names of Bidder'!G7</f>
        <v>1</v>
      </c>
    </row>
    <row r="132" spans="1:58" ht="15.75" customHeight="1">
      <c r="A132" s="775"/>
      <c r="B132" s="381"/>
      <c r="C132" s="456"/>
      <c r="D132" s="381"/>
      <c r="E132" s="457"/>
      <c r="F132" s="382"/>
      <c r="BF132" s="381">
        <f>'Names of Bidder'!G8</f>
        <v>0</v>
      </c>
    </row>
    <row r="133" spans="1:58" ht="25.9" customHeight="1">
      <c r="A133" s="383" t="s">
        <v>503</v>
      </c>
      <c r="B133" s="1385" t="str">
        <f>'Attach 3 (JV)'!B15</f>
        <v>--</v>
      </c>
      <c r="C133" s="1385"/>
      <c r="D133" s="458" t="s">
        <v>246</v>
      </c>
      <c r="E133" s="458" t="str">
        <f>'Attach 3 (JV)'!F15</f>
        <v/>
      </c>
      <c r="F133" s="459" t="str">
        <f>'Attach 3 (JV)'!F15</f>
        <v/>
      </c>
    </row>
    <row r="134" spans="1:58" ht="18.75" customHeight="1">
      <c r="A134" s="383" t="s">
        <v>504</v>
      </c>
      <c r="B134" s="1387" t="str">
        <f>'Attach 3 (JV)'!B16</f>
        <v/>
      </c>
      <c r="C134" s="1387"/>
      <c r="D134" s="1388" t="s">
        <v>382</v>
      </c>
      <c r="E134" s="1388"/>
      <c r="F134" s="459" t="str">
        <f>'Attach 3 (JV)'!F16</f>
        <v/>
      </c>
    </row>
    <row r="135" spans="1:58" s="380" customFormat="1" ht="17.45" customHeight="1">
      <c r="A135" s="383"/>
      <c r="F135" s="459"/>
      <c r="Z135" s="424"/>
      <c r="AA135" s="424"/>
      <c r="AB135" s="424"/>
      <c r="AC135" s="424"/>
      <c r="AD135" s="424"/>
      <c r="AE135" s="384"/>
      <c r="AF135" s="384"/>
      <c r="AG135" s="424"/>
      <c r="AH135" s="424"/>
      <c r="AI135" s="424"/>
      <c r="AJ135" s="424"/>
      <c r="AK135" s="424"/>
      <c r="AL135" s="424"/>
      <c r="AM135" s="424"/>
      <c r="AN135" s="424"/>
      <c r="AO135" s="424"/>
    </row>
    <row r="136" spans="1:58" ht="15.6" hidden="1" customHeight="1">
      <c r="B136" s="380"/>
      <c r="D136" s="381"/>
      <c r="E136" s="457"/>
    </row>
    <row r="137" spans="1:58" s="380" customFormat="1" ht="18.75" customHeight="1">
      <c r="A137" s="776" t="s">
        <v>502</v>
      </c>
      <c r="B137" s="460"/>
      <c r="C137" s="461"/>
      <c r="D137" s="462"/>
      <c r="E137" s="463"/>
      <c r="F137" s="462"/>
      <c r="H137" s="382"/>
      <c r="Z137" s="424"/>
      <c r="AA137" s="424"/>
      <c r="AB137" s="424"/>
      <c r="AC137" s="424"/>
      <c r="AD137" s="424"/>
      <c r="AE137" s="384"/>
      <c r="AF137" s="384"/>
      <c r="AG137" s="424"/>
      <c r="AH137" s="424"/>
      <c r="AI137" s="424"/>
      <c r="AJ137" s="424"/>
      <c r="AK137" s="424"/>
      <c r="AL137" s="424"/>
      <c r="AM137" s="424"/>
      <c r="AN137" s="424"/>
      <c r="AO137" s="424"/>
    </row>
    <row r="138" spans="1:58" s="380" customFormat="1" ht="18.75" customHeight="1">
      <c r="A138" s="1386" t="s">
        <v>516</v>
      </c>
      <c r="B138" s="1386"/>
      <c r="C138" s="1386"/>
      <c r="D138" s="1381"/>
      <c r="E138" s="1381"/>
      <c r="F138" s="1381"/>
      <c r="H138" s="382"/>
      <c r="Z138" s="424"/>
      <c r="AA138" s="424"/>
      <c r="AB138" s="424"/>
      <c r="AC138" s="424"/>
      <c r="AD138" s="424"/>
      <c r="AE138" s="384"/>
      <c r="AF138" s="384"/>
      <c r="AG138" s="424"/>
      <c r="AH138" s="424"/>
      <c r="AI138" s="424"/>
      <c r="AJ138" s="424"/>
      <c r="AK138" s="424"/>
      <c r="AL138" s="424"/>
      <c r="AM138" s="424"/>
      <c r="AN138" s="424"/>
      <c r="AO138" s="424"/>
    </row>
    <row r="139" spans="1:58" s="380" customFormat="1" ht="18.75" customHeight="1">
      <c r="A139" s="1377"/>
      <c r="B139" s="1377"/>
      <c r="C139" s="1377"/>
      <c r="D139" s="464"/>
      <c r="E139" s="464"/>
      <c r="F139" s="464"/>
      <c r="H139" s="382"/>
      <c r="Z139" s="424"/>
      <c r="AA139" s="424"/>
      <c r="AB139" s="424"/>
      <c r="AC139" s="424"/>
      <c r="AD139" s="424"/>
      <c r="AE139" s="384"/>
      <c r="AF139" s="384"/>
      <c r="AG139" s="424"/>
      <c r="AH139" s="424"/>
      <c r="AI139" s="424"/>
      <c r="AJ139" s="424"/>
      <c r="AK139" s="424"/>
      <c r="AL139" s="424"/>
      <c r="AM139" s="424"/>
      <c r="AN139" s="424"/>
      <c r="AO139" s="424"/>
    </row>
    <row r="140" spans="1:58" s="380" customFormat="1" ht="18.75" customHeight="1">
      <c r="A140" s="1380"/>
      <c r="B140" s="1380"/>
      <c r="C140" s="1380"/>
      <c r="D140" s="464"/>
      <c r="E140" s="464"/>
      <c r="F140" s="464"/>
      <c r="H140" s="382"/>
      <c r="Z140" s="424"/>
      <c r="AA140" s="424"/>
      <c r="AB140" s="424"/>
      <c r="AC140" s="424"/>
      <c r="AD140" s="424"/>
      <c r="AE140" s="384"/>
      <c r="AF140" s="384"/>
      <c r="AG140" s="424"/>
      <c r="AH140" s="424"/>
      <c r="AI140" s="424"/>
      <c r="AJ140" s="424"/>
      <c r="AK140" s="424"/>
      <c r="AL140" s="424"/>
      <c r="AM140" s="424"/>
      <c r="AN140" s="424"/>
      <c r="AO140" s="424"/>
    </row>
    <row r="141" spans="1:58" s="380" customFormat="1" ht="18.75" customHeight="1">
      <c r="A141" s="1389" t="s">
        <v>517</v>
      </c>
      <c r="B141" s="1389"/>
      <c r="C141" s="1389"/>
      <c r="D141" s="1381"/>
      <c r="E141" s="1381"/>
      <c r="F141" s="1381"/>
      <c r="H141" s="382"/>
      <c r="Z141" s="424"/>
      <c r="AA141" s="424"/>
      <c r="AB141" s="424"/>
      <c r="AC141" s="424"/>
      <c r="AD141" s="424"/>
      <c r="AE141" s="384"/>
      <c r="AF141" s="384"/>
      <c r="AG141" s="424"/>
      <c r="AH141" s="424"/>
      <c r="AI141" s="424"/>
      <c r="AJ141" s="424"/>
      <c r="AK141" s="424"/>
      <c r="AL141" s="424"/>
      <c r="AM141" s="424"/>
      <c r="AN141" s="424"/>
      <c r="AO141" s="424"/>
    </row>
    <row r="142" spans="1:58" s="380" customFormat="1" ht="18.75" customHeight="1">
      <c r="A142" s="1389" t="s">
        <v>247</v>
      </c>
      <c r="B142" s="1389"/>
      <c r="C142" s="1389"/>
      <c r="D142" s="1390"/>
      <c r="E142" s="1390"/>
      <c r="F142" s="1390"/>
      <c r="H142" s="382"/>
      <c r="Z142" s="424"/>
      <c r="AA142" s="424"/>
      <c r="AB142" s="424"/>
      <c r="AC142" s="424"/>
      <c r="AD142" s="424"/>
      <c r="AE142" s="384"/>
      <c r="AF142" s="384"/>
      <c r="AG142" s="424"/>
      <c r="AH142" s="424"/>
      <c r="AI142" s="424"/>
      <c r="AJ142" s="424"/>
      <c r="AK142" s="424"/>
      <c r="AL142" s="424"/>
      <c r="AM142" s="424"/>
      <c r="AN142" s="424"/>
      <c r="AO142" s="424"/>
    </row>
    <row r="143" spans="1:58" s="380" customFormat="1" ht="18.75" customHeight="1">
      <c r="A143" s="1389" t="s">
        <v>518</v>
      </c>
      <c r="B143" s="1389"/>
      <c r="C143" s="1389"/>
      <c r="D143" s="1381"/>
      <c r="E143" s="1381"/>
      <c r="F143" s="1381"/>
      <c r="H143" s="382"/>
      <c r="Z143" s="424"/>
      <c r="AA143" s="424"/>
      <c r="AB143" s="424"/>
      <c r="AC143" s="424"/>
      <c r="AD143" s="424"/>
      <c r="AE143" s="384"/>
      <c r="AF143" s="384"/>
      <c r="AG143" s="424"/>
      <c r="AH143" s="424"/>
      <c r="AI143" s="424"/>
      <c r="AJ143" s="424"/>
      <c r="AK143" s="424"/>
      <c r="AL143" s="424"/>
      <c r="AM143" s="424"/>
      <c r="AN143" s="424"/>
      <c r="AO143" s="424"/>
    </row>
    <row r="144" spans="1:58" s="380" customFormat="1" ht="18.75" customHeight="1">
      <c r="A144" s="1386" t="s">
        <v>519</v>
      </c>
      <c r="B144" s="1386"/>
      <c r="C144" s="1386"/>
      <c r="D144" s="464"/>
      <c r="E144" s="464"/>
      <c r="F144" s="464"/>
      <c r="H144" s="382"/>
      <c r="Z144" s="424"/>
      <c r="AA144" s="424"/>
      <c r="AB144" s="424"/>
      <c r="AC144" s="424"/>
      <c r="AD144" s="424"/>
      <c r="AE144" s="384"/>
      <c r="AF144" s="384"/>
      <c r="AG144" s="424"/>
      <c r="AH144" s="424"/>
      <c r="AI144" s="424"/>
      <c r="AJ144" s="424"/>
      <c r="AK144" s="424"/>
      <c r="AL144" s="424"/>
      <c r="AM144" s="424"/>
      <c r="AN144" s="424"/>
      <c r="AO144" s="424"/>
    </row>
    <row r="145" spans="1:43" s="380" customFormat="1" ht="18.75" customHeight="1">
      <c r="A145" s="1377"/>
      <c r="B145" s="1377"/>
      <c r="C145" s="1377"/>
      <c r="D145" s="464"/>
      <c r="E145" s="464"/>
      <c r="F145" s="464"/>
      <c r="H145" s="382"/>
      <c r="Z145" s="424"/>
      <c r="AA145" s="424"/>
      <c r="AB145" s="424"/>
      <c r="AC145" s="424"/>
      <c r="AD145" s="424"/>
      <c r="AE145" s="384"/>
      <c r="AF145" s="384"/>
      <c r="AG145" s="424"/>
      <c r="AH145" s="424"/>
      <c r="AI145" s="424"/>
      <c r="AJ145" s="424"/>
      <c r="AK145" s="424"/>
      <c r="AL145" s="424"/>
      <c r="AM145" s="424"/>
      <c r="AN145" s="424"/>
      <c r="AO145" s="424"/>
    </row>
    <row r="146" spans="1:43" s="380" customFormat="1" ht="18.75" customHeight="1">
      <c r="A146" s="1380"/>
      <c r="B146" s="1380"/>
      <c r="C146" s="1380"/>
      <c r="D146" s="1381"/>
      <c r="E146" s="1381"/>
      <c r="F146" s="1381"/>
      <c r="H146" s="382"/>
      <c r="Z146" s="424"/>
      <c r="AA146" s="424"/>
      <c r="AB146" s="424"/>
      <c r="AC146" s="424"/>
      <c r="AD146" s="424"/>
      <c r="AE146" s="384"/>
      <c r="AF146" s="384"/>
      <c r="AG146" s="424"/>
      <c r="AH146" s="424"/>
      <c r="AI146" s="424"/>
      <c r="AJ146" s="424"/>
      <c r="AK146" s="424"/>
      <c r="AL146" s="424"/>
      <c r="AM146" s="424"/>
      <c r="AN146" s="424"/>
      <c r="AO146" s="424"/>
    </row>
    <row r="147" spans="1:43" s="380" customFormat="1" ht="24" customHeight="1">
      <c r="A147" s="777"/>
      <c r="B147" s="465"/>
      <c r="C147" s="465"/>
      <c r="D147" s="466"/>
      <c r="E147" s="466"/>
      <c r="F147" s="466"/>
      <c r="H147" s="382"/>
      <c r="Z147" s="424"/>
      <c r="AA147" s="424"/>
      <c r="AB147" s="424"/>
      <c r="AC147" s="424"/>
      <c r="AD147" s="424"/>
      <c r="AE147" s="384"/>
      <c r="AF147" s="384"/>
      <c r="AG147" s="424"/>
      <c r="AH147" s="424"/>
      <c r="AI147" s="424"/>
      <c r="AJ147" s="424"/>
      <c r="AK147" s="424"/>
      <c r="AL147" s="424"/>
      <c r="AM147" s="424"/>
      <c r="AN147" s="424"/>
      <c r="AO147" s="424"/>
    </row>
    <row r="148" spans="1:43" s="380" customFormat="1" ht="24" customHeight="1">
      <c r="A148" s="405" t="s">
        <v>248</v>
      </c>
      <c r="B148" s="1382" t="s">
        <v>249</v>
      </c>
      <c r="C148" s="1382"/>
      <c r="D148" s="1382"/>
      <c r="E148" s="1382"/>
      <c r="F148" s="1382"/>
      <c r="H148" s="382"/>
      <c r="Z148" s="424"/>
      <c r="AA148" s="424"/>
      <c r="AB148" s="424"/>
      <c r="AC148" s="424"/>
      <c r="AD148" s="424"/>
      <c r="AE148" s="384"/>
      <c r="AF148" s="384"/>
      <c r="AG148" s="424"/>
      <c r="AH148" s="424"/>
      <c r="AI148" s="424"/>
      <c r="AJ148" s="424"/>
      <c r="AK148" s="424"/>
      <c r="AL148" s="424"/>
      <c r="AM148" s="424"/>
      <c r="AN148" s="424"/>
      <c r="AO148" s="424"/>
    </row>
    <row r="149" spans="1:43" s="380" customFormat="1" ht="24" customHeight="1">
      <c r="A149" s="773" t="s">
        <v>573</v>
      </c>
      <c r="B149" s="1383" t="s">
        <v>250</v>
      </c>
      <c r="C149" s="1383"/>
      <c r="D149" s="1383"/>
      <c r="E149" s="1383"/>
      <c r="F149" s="1383"/>
      <c r="H149" s="382"/>
      <c r="Z149" s="424"/>
      <c r="AA149" s="424"/>
      <c r="AB149" s="424"/>
      <c r="AC149" s="424"/>
      <c r="AD149" s="424"/>
      <c r="AE149" s="384"/>
      <c r="AF149" s="384"/>
      <c r="AG149" s="424"/>
      <c r="AH149" s="424"/>
      <c r="AI149" s="424"/>
      <c r="AJ149" s="424"/>
      <c r="AK149" s="424"/>
      <c r="AL149" s="424"/>
      <c r="AM149" s="424"/>
      <c r="AN149" s="424"/>
      <c r="AO149" s="424"/>
    </row>
    <row r="150" spans="1:43" s="380" customFormat="1" ht="21.6" customHeight="1">
      <c r="A150" s="773" t="s">
        <v>574</v>
      </c>
      <c r="B150" s="1378" t="s">
        <v>251</v>
      </c>
      <c r="C150" s="1378"/>
      <c r="D150" s="1378"/>
      <c r="E150" s="1378"/>
      <c r="F150" s="1378"/>
      <c r="H150" s="382"/>
      <c r="Z150" s="424"/>
      <c r="AA150" s="424"/>
      <c r="AB150" s="424"/>
      <c r="AC150" s="424"/>
      <c r="AD150" s="424"/>
      <c r="AE150" s="384"/>
      <c r="AF150" s="384"/>
      <c r="AG150" s="424"/>
      <c r="AH150" s="424"/>
      <c r="AI150" s="424"/>
      <c r="AJ150" s="424"/>
      <c r="AK150" s="424"/>
      <c r="AL150" s="424"/>
      <c r="AM150" s="424"/>
      <c r="AN150" s="424"/>
      <c r="AO150" s="424"/>
    </row>
    <row r="151" spans="1:43" ht="36.75" hidden="1" customHeight="1">
      <c r="A151" s="773"/>
      <c r="B151" s="1378"/>
      <c r="C151" s="1378"/>
      <c r="D151" s="1378"/>
      <c r="E151" s="1378"/>
      <c r="F151" s="1378"/>
    </row>
    <row r="152" spans="1:43" ht="24" hidden="1" customHeight="1">
      <c r="A152" s="773"/>
      <c r="B152" s="1378"/>
      <c r="C152" s="1378"/>
      <c r="D152" s="1378"/>
      <c r="E152" s="1378"/>
      <c r="F152" s="1378"/>
    </row>
    <row r="153" spans="1:43" ht="15.6" hidden="1" customHeight="1">
      <c r="B153" s="433"/>
      <c r="C153" s="437"/>
      <c r="D153" s="437"/>
      <c r="E153" s="437"/>
      <c r="F153" s="437"/>
    </row>
    <row r="154" spans="1:43" ht="30.75" customHeight="1">
      <c r="A154" s="1379" t="s">
        <v>365</v>
      </c>
      <c r="B154" s="1379"/>
      <c r="C154" s="1379"/>
      <c r="D154" s="1379"/>
      <c r="E154" s="1379"/>
      <c r="F154" s="1379"/>
    </row>
    <row r="155" spans="1:43" ht="24" customHeight="1"/>
    <row r="156" spans="1:43" ht="24" customHeight="1"/>
    <row r="157" spans="1:43" s="382" customFormat="1" ht="24" customHeight="1">
      <c r="A157" s="383"/>
      <c r="C157" s="380"/>
      <c r="D157" s="380"/>
      <c r="E157" s="380"/>
      <c r="F157" s="380"/>
      <c r="G157" s="380"/>
      <c r="H157" s="380"/>
      <c r="I157" s="381"/>
      <c r="J157" s="381"/>
      <c r="K157" s="381"/>
      <c r="L157" s="381"/>
      <c r="M157" s="381"/>
      <c r="N157" s="381"/>
      <c r="O157" s="381"/>
      <c r="P157" s="381"/>
      <c r="Q157" s="381"/>
      <c r="R157" s="381"/>
      <c r="S157" s="381"/>
      <c r="T157" s="381"/>
      <c r="U157" s="381"/>
      <c r="V157" s="381"/>
      <c r="W157" s="381"/>
      <c r="X157" s="381"/>
      <c r="Y157" s="381"/>
      <c r="Z157" s="397"/>
      <c r="AA157" s="397"/>
      <c r="AB157" s="397"/>
      <c r="AC157" s="397"/>
      <c r="AD157" s="397"/>
      <c r="AE157" s="384"/>
      <c r="AF157" s="384"/>
      <c r="AG157" s="397"/>
      <c r="AH157" s="397"/>
      <c r="AI157" s="397"/>
      <c r="AJ157" s="397"/>
      <c r="AK157" s="397"/>
      <c r="AL157" s="397"/>
      <c r="AM157" s="397"/>
      <c r="AN157" s="397"/>
      <c r="AO157" s="397"/>
      <c r="AP157" s="381"/>
      <c r="AQ157" s="381"/>
    </row>
    <row r="158" spans="1:43" s="382" customFormat="1" ht="24" customHeight="1">
      <c r="A158" s="383"/>
      <c r="C158" s="380"/>
      <c r="D158" s="380"/>
      <c r="E158" s="380"/>
      <c r="F158" s="380"/>
      <c r="G158" s="380"/>
      <c r="H158" s="380"/>
      <c r="I158" s="381"/>
      <c r="J158" s="381"/>
      <c r="K158" s="381"/>
      <c r="L158" s="381"/>
      <c r="M158" s="381"/>
      <c r="N158" s="381"/>
      <c r="O158" s="381"/>
      <c r="P158" s="381"/>
      <c r="Q158" s="381"/>
      <c r="R158" s="381"/>
      <c r="S158" s="381"/>
      <c r="T158" s="381"/>
      <c r="U158" s="381"/>
      <c r="V158" s="381"/>
      <c r="W158" s="381"/>
      <c r="X158" s="381"/>
      <c r="Y158" s="381"/>
      <c r="Z158" s="397"/>
      <c r="AA158" s="397"/>
      <c r="AB158" s="397"/>
      <c r="AC158" s="397"/>
      <c r="AD158" s="397"/>
      <c r="AE158" s="384"/>
      <c r="AF158" s="384"/>
      <c r="AG158" s="397"/>
      <c r="AH158" s="397"/>
      <c r="AI158" s="397"/>
      <c r="AJ158" s="397"/>
      <c r="AK158" s="397"/>
      <c r="AL158" s="397"/>
      <c r="AM158" s="397"/>
      <c r="AN158" s="397"/>
      <c r="AO158" s="397"/>
      <c r="AP158" s="381"/>
      <c r="AQ158" s="381"/>
    </row>
    <row r="159" spans="1:43" s="382" customFormat="1" ht="24" customHeight="1">
      <c r="A159" s="383"/>
      <c r="C159" s="380"/>
      <c r="D159" s="380"/>
      <c r="E159" s="380"/>
      <c r="F159" s="380"/>
      <c r="G159" s="380"/>
      <c r="H159" s="380"/>
      <c r="I159" s="381"/>
      <c r="J159" s="381"/>
      <c r="K159" s="381"/>
      <c r="L159" s="381"/>
      <c r="M159" s="381"/>
      <c r="N159" s="381"/>
      <c r="O159" s="381"/>
      <c r="P159" s="381"/>
      <c r="Q159" s="381"/>
      <c r="R159" s="381"/>
      <c r="S159" s="381"/>
      <c r="T159" s="381"/>
      <c r="U159" s="381"/>
      <c r="V159" s="381"/>
      <c r="W159" s="381"/>
      <c r="X159" s="381"/>
      <c r="Y159" s="381"/>
      <c r="Z159" s="397"/>
      <c r="AA159" s="397"/>
      <c r="AB159" s="397"/>
      <c r="AC159" s="397"/>
      <c r="AD159" s="397"/>
      <c r="AE159" s="384"/>
      <c r="AF159" s="384"/>
      <c r="AG159" s="397"/>
      <c r="AH159" s="397"/>
      <c r="AI159" s="397"/>
      <c r="AJ159" s="397"/>
      <c r="AK159" s="397"/>
      <c r="AL159" s="397"/>
      <c r="AM159" s="397"/>
      <c r="AN159" s="397"/>
      <c r="AO159" s="397"/>
      <c r="AP159" s="381"/>
      <c r="AQ159" s="381"/>
    </row>
    <row r="160" spans="1:43" s="382" customFormat="1" ht="24" customHeight="1">
      <c r="A160" s="383"/>
      <c r="C160" s="380"/>
      <c r="D160" s="380"/>
      <c r="E160" s="380"/>
      <c r="F160" s="380"/>
      <c r="G160" s="380"/>
      <c r="H160" s="380"/>
      <c r="I160" s="381"/>
      <c r="J160" s="381"/>
      <c r="K160" s="381"/>
      <c r="L160" s="381"/>
      <c r="M160" s="381"/>
      <c r="N160" s="381"/>
      <c r="O160" s="381"/>
      <c r="P160" s="381"/>
      <c r="Q160" s="381"/>
      <c r="R160" s="381"/>
      <c r="S160" s="381"/>
      <c r="T160" s="381"/>
      <c r="U160" s="381"/>
      <c r="V160" s="381"/>
      <c r="W160" s="381"/>
      <c r="X160" s="381"/>
      <c r="Y160" s="381"/>
      <c r="Z160" s="397"/>
      <c r="AA160" s="397"/>
      <c r="AB160" s="397"/>
      <c r="AC160" s="397"/>
      <c r="AD160" s="397"/>
      <c r="AE160" s="384"/>
      <c r="AF160" s="384"/>
      <c r="AG160" s="397"/>
      <c r="AH160" s="397"/>
      <c r="AI160" s="397"/>
      <c r="AJ160" s="397"/>
      <c r="AK160" s="397"/>
      <c r="AL160" s="397"/>
      <c r="AM160" s="397"/>
      <c r="AN160" s="397"/>
      <c r="AO160" s="397"/>
      <c r="AP160" s="381"/>
      <c r="AQ160" s="381"/>
    </row>
    <row r="161" spans="1:43" s="382" customFormat="1" ht="24" customHeight="1">
      <c r="A161" s="383"/>
      <c r="C161" s="380"/>
      <c r="D161" s="380"/>
      <c r="E161" s="380"/>
      <c r="F161" s="380"/>
      <c r="G161" s="380"/>
      <c r="H161" s="380"/>
      <c r="I161" s="381"/>
      <c r="J161" s="381"/>
      <c r="K161" s="381"/>
      <c r="L161" s="381"/>
      <c r="M161" s="381"/>
      <c r="N161" s="381"/>
      <c r="O161" s="381"/>
      <c r="P161" s="381"/>
      <c r="Q161" s="381"/>
      <c r="R161" s="381"/>
      <c r="S161" s="381"/>
      <c r="T161" s="381"/>
      <c r="U161" s="381"/>
      <c r="V161" s="381"/>
      <c r="W161" s="381"/>
      <c r="X161" s="381"/>
      <c r="Y161" s="381"/>
      <c r="Z161" s="397"/>
      <c r="AA161" s="397"/>
      <c r="AB161" s="397"/>
      <c r="AC161" s="397"/>
      <c r="AD161" s="397"/>
      <c r="AE161" s="384"/>
      <c r="AF161" s="384"/>
      <c r="AG161" s="397"/>
      <c r="AH161" s="397"/>
      <c r="AI161" s="397"/>
      <c r="AJ161" s="397"/>
      <c r="AK161" s="397"/>
      <c r="AL161" s="397"/>
      <c r="AM161" s="397"/>
      <c r="AN161" s="397"/>
      <c r="AO161" s="397"/>
      <c r="AP161" s="381"/>
      <c r="AQ161" s="381"/>
    </row>
    <row r="162" spans="1:43" s="382" customFormat="1" ht="24" customHeight="1">
      <c r="A162" s="383"/>
      <c r="C162" s="380"/>
      <c r="D162" s="380"/>
      <c r="E162" s="380"/>
      <c r="F162" s="380"/>
      <c r="G162" s="380"/>
      <c r="H162" s="380"/>
      <c r="I162" s="381"/>
      <c r="J162" s="381"/>
      <c r="K162" s="381"/>
      <c r="L162" s="381"/>
      <c r="M162" s="381"/>
      <c r="N162" s="381"/>
      <c r="O162" s="381"/>
      <c r="P162" s="381"/>
      <c r="Q162" s="381"/>
      <c r="R162" s="381"/>
      <c r="S162" s="381"/>
      <c r="T162" s="381"/>
      <c r="U162" s="381"/>
      <c r="V162" s="381"/>
      <c r="W162" s="381"/>
      <c r="X162" s="381"/>
      <c r="Y162" s="381"/>
      <c r="Z162" s="397"/>
      <c r="AA162" s="397"/>
      <c r="AB162" s="397"/>
      <c r="AC162" s="397"/>
      <c r="AD162" s="397"/>
      <c r="AE162" s="384"/>
      <c r="AF162" s="384"/>
      <c r="AG162" s="397"/>
      <c r="AH162" s="397"/>
      <c r="AI162" s="397"/>
      <c r="AJ162" s="397"/>
      <c r="AK162" s="397"/>
      <c r="AL162" s="397"/>
      <c r="AM162" s="397"/>
      <c r="AN162" s="397"/>
      <c r="AO162" s="397"/>
      <c r="AP162" s="381"/>
      <c r="AQ162" s="381"/>
    </row>
    <row r="163" spans="1:43" s="382" customFormat="1" ht="24" customHeight="1">
      <c r="A163" s="383"/>
      <c r="C163" s="380"/>
      <c r="D163" s="380"/>
      <c r="E163" s="380"/>
      <c r="F163" s="380"/>
      <c r="G163" s="380"/>
      <c r="H163" s="380"/>
      <c r="I163" s="381"/>
      <c r="J163" s="381"/>
      <c r="K163" s="381"/>
      <c r="L163" s="381"/>
      <c r="M163" s="381"/>
      <c r="N163" s="381"/>
      <c r="O163" s="381"/>
      <c r="P163" s="381"/>
      <c r="Q163" s="381"/>
      <c r="R163" s="381"/>
      <c r="S163" s="381"/>
      <c r="T163" s="381"/>
      <c r="U163" s="381"/>
      <c r="V163" s="381"/>
      <c r="W163" s="381"/>
      <c r="X163" s="381"/>
      <c r="Y163" s="381"/>
      <c r="Z163" s="397"/>
      <c r="AA163" s="397"/>
      <c r="AB163" s="397"/>
      <c r="AC163" s="397"/>
      <c r="AD163" s="397"/>
      <c r="AE163" s="384"/>
      <c r="AF163" s="384"/>
      <c r="AG163" s="397"/>
      <c r="AH163" s="397"/>
      <c r="AI163" s="397"/>
      <c r="AJ163" s="397"/>
      <c r="AK163" s="397"/>
      <c r="AL163" s="397"/>
      <c r="AM163" s="397"/>
      <c r="AN163" s="397"/>
      <c r="AO163" s="397"/>
      <c r="AP163" s="381"/>
      <c r="AQ163" s="381"/>
    </row>
    <row r="164" spans="1:43" s="382" customFormat="1" ht="24" customHeight="1">
      <c r="A164" s="383"/>
      <c r="C164" s="380"/>
      <c r="D164" s="380"/>
      <c r="E164" s="380"/>
      <c r="F164" s="380"/>
      <c r="G164" s="380"/>
      <c r="H164" s="380"/>
      <c r="I164" s="381"/>
      <c r="J164" s="381"/>
      <c r="K164" s="381"/>
      <c r="L164" s="381"/>
      <c r="M164" s="381"/>
      <c r="N164" s="381"/>
      <c r="O164" s="381"/>
      <c r="P164" s="381"/>
      <c r="Q164" s="381"/>
      <c r="R164" s="381"/>
      <c r="S164" s="381"/>
      <c r="T164" s="381"/>
      <c r="U164" s="381"/>
      <c r="V164" s="381"/>
      <c r="W164" s="381"/>
      <c r="X164" s="381"/>
      <c r="Y164" s="381"/>
      <c r="Z164" s="397"/>
      <c r="AA164" s="397"/>
      <c r="AB164" s="397"/>
      <c r="AC164" s="397"/>
      <c r="AD164" s="397"/>
      <c r="AE164" s="384"/>
      <c r="AF164" s="384"/>
      <c r="AG164" s="397"/>
      <c r="AH164" s="397"/>
      <c r="AI164" s="397"/>
      <c r="AJ164" s="397"/>
      <c r="AK164" s="397"/>
      <c r="AL164" s="397"/>
      <c r="AM164" s="397"/>
      <c r="AN164" s="397"/>
      <c r="AO164" s="397"/>
      <c r="AP164" s="381"/>
      <c r="AQ164" s="381"/>
    </row>
    <row r="165" spans="1:43" s="382" customFormat="1" ht="24" customHeight="1">
      <c r="A165" s="383"/>
      <c r="C165" s="380"/>
      <c r="D165" s="380"/>
      <c r="E165" s="380"/>
      <c r="F165" s="380"/>
      <c r="G165" s="380"/>
      <c r="H165" s="380"/>
      <c r="I165" s="381"/>
      <c r="J165" s="381"/>
      <c r="K165" s="381"/>
      <c r="L165" s="381"/>
      <c r="M165" s="381"/>
      <c r="N165" s="381"/>
      <c r="O165" s="381"/>
      <c r="P165" s="381"/>
      <c r="Q165" s="381"/>
      <c r="R165" s="381"/>
      <c r="S165" s="381"/>
      <c r="T165" s="381"/>
      <c r="U165" s="381"/>
      <c r="V165" s="381"/>
      <c r="W165" s="381"/>
      <c r="X165" s="381"/>
      <c r="Y165" s="381"/>
      <c r="Z165" s="397"/>
      <c r="AA165" s="397"/>
      <c r="AB165" s="397"/>
      <c r="AC165" s="397"/>
      <c r="AD165" s="397"/>
      <c r="AE165" s="384"/>
      <c r="AF165" s="384"/>
      <c r="AG165" s="397"/>
      <c r="AH165" s="397"/>
      <c r="AI165" s="397"/>
      <c r="AJ165" s="397"/>
      <c r="AK165" s="397"/>
      <c r="AL165" s="397"/>
      <c r="AM165" s="397"/>
      <c r="AN165" s="397"/>
      <c r="AO165" s="397"/>
      <c r="AP165" s="381"/>
      <c r="AQ165" s="381"/>
    </row>
    <row r="166" spans="1:43" s="382" customFormat="1" ht="24" customHeight="1">
      <c r="A166" s="383"/>
      <c r="C166" s="380"/>
      <c r="D166" s="380"/>
      <c r="E166" s="380"/>
      <c r="F166" s="380"/>
      <c r="G166" s="380"/>
      <c r="H166" s="380"/>
      <c r="I166" s="381"/>
      <c r="J166" s="381"/>
      <c r="K166" s="381"/>
      <c r="L166" s="381"/>
      <c r="M166" s="381"/>
      <c r="N166" s="381"/>
      <c r="O166" s="381"/>
      <c r="P166" s="381"/>
      <c r="Q166" s="381"/>
      <c r="R166" s="381"/>
      <c r="S166" s="381"/>
      <c r="T166" s="381"/>
      <c r="U166" s="381"/>
      <c r="V166" s="381"/>
      <c r="W166" s="381"/>
      <c r="X166" s="381"/>
      <c r="Y166" s="381"/>
      <c r="Z166" s="397"/>
      <c r="AA166" s="397"/>
      <c r="AB166" s="397"/>
      <c r="AC166" s="397"/>
      <c r="AD166" s="397"/>
      <c r="AE166" s="384"/>
      <c r="AF166" s="384"/>
      <c r="AG166" s="397"/>
      <c r="AH166" s="397"/>
      <c r="AI166" s="397"/>
      <c r="AJ166" s="397"/>
      <c r="AK166" s="397"/>
      <c r="AL166" s="397"/>
      <c r="AM166" s="397"/>
      <c r="AN166" s="397"/>
      <c r="AO166" s="397"/>
      <c r="AP166" s="381"/>
      <c r="AQ166" s="381"/>
    </row>
    <row r="167" spans="1:43" s="382" customFormat="1" ht="24" customHeight="1">
      <c r="A167" s="383"/>
      <c r="C167" s="380"/>
      <c r="D167" s="380"/>
      <c r="E167" s="380"/>
      <c r="F167" s="380"/>
      <c r="G167" s="380"/>
      <c r="H167" s="380"/>
      <c r="I167" s="381"/>
      <c r="J167" s="381"/>
      <c r="K167" s="381"/>
      <c r="L167" s="381"/>
      <c r="M167" s="381"/>
      <c r="N167" s="381"/>
      <c r="O167" s="381"/>
      <c r="P167" s="381"/>
      <c r="Q167" s="381"/>
      <c r="R167" s="381"/>
      <c r="S167" s="381"/>
      <c r="T167" s="381"/>
      <c r="U167" s="381"/>
      <c r="V167" s="381"/>
      <c r="W167" s="381"/>
      <c r="X167" s="381"/>
      <c r="Y167" s="381"/>
      <c r="Z167" s="397"/>
      <c r="AA167" s="397"/>
      <c r="AB167" s="397"/>
      <c r="AC167" s="397"/>
      <c r="AD167" s="397"/>
      <c r="AE167" s="384"/>
      <c r="AF167" s="384"/>
      <c r="AG167" s="397"/>
      <c r="AH167" s="397"/>
      <c r="AI167" s="397"/>
      <c r="AJ167" s="397"/>
      <c r="AK167" s="397"/>
      <c r="AL167" s="397"/>
      <c r="AM167" s="397"/>
      <c r="AN167" s="397"/>
      <c r="AO167" s="397"/>
      <c r="AP167" s="381"/>
      <c r="AQ167" s="381"/>
    </row>
    <row r="168" spans="1:43" s="382" customFormat="1" ht="24" customHeight="1">
      <c r="A168" s="383"/>
      <c r="C168" s="380"/>
      <c r="D168" s="380"/>
      <c r="E168" s="380"/>
      <c r="F168" s="380"/>
      <c r="G168" s="380"/>
      <c r="H168" s="380"/>
      <c r="I168" s="381"/>
      <c r="J168" s="381"/>
      <c r="K168" s="381"/>
      <c r="L168" s="381"/>
      <c r="M168" s="381"/>
      <c r="N168" s="381"/>
      <c r="O168" s="381"/>
      <c r="P168" s="381"/>
      <c r="Q168" s="381"/>
      <c r="R168" s="381"/>
      <c r="S168" s="381"/>
      <c r="T168" s="381"/>
      <c r="U168" s="381"/>
      <c r="V168" s="381"/>
      <c r="W168" s="381"/>
      <c r="X168" s="381"/>
      <c r="Y168" s="381"/>
      <c r="Z168" s="397"/>
      <c r="AA168" s="397"/>
      <c r="AB168" s="397"/>
      <c r="AC168" s="397"/>
      <c r="AD168" s="397"/>
      <c r="AE168" s="384"/>
      <c r="AF168" s="384"/>
      <c r="AG168" s="397"/>
      <c r="AH168" s="397"/>
      <c r="AI168" s="397"/>
      <c r="AJ168" s="397"/>
      <c r="AK168" s="397"/>
      <c r="AL168" s="397"/>
      <c r="AM168" s="397"/>
      <c r="AN168" s="397"/>
      <c r="AO168" s="397"/>
      <c r="AP168" s="381"/>
      <c r="AQ168" s="381"/>
    </row>
    <row r="169" spans="1:43" s="382" customFormat="1" ht="24" customHeight="1">
      <c r="A169" s="383"/>
      <c r="C169" s="380"/>
      <c r="D169" s="380"/>
      <c r="E169" s="380"/>
      <c r="F169" s="380"/>
      <c r="G169" s="380"/>
      <c r="H169" s="380"/>
      <c r="I169" s="381"/>
      <c r="J169" s="381"/>
      <c r="K169" s="381"/>
      <c r="L169" s="381"/>
      <c r="M169" s="381"/>
      <c r="N169" s="381"/>
      <c r="O169" s="381"/>
      <c r="P169" s="381"/>
      <c r="Q169" s="381"/>
      <c r="R169" s="381"/>
      <c r="S169" s="381"/>
      <c r="T169" s="381"/>
      <c r="U169" s="381"/>
      <c r="V169" s="381"/>
      <c r="W169" s="381"/>
      <c r="X169" s="381"/>
      <c r="Y169" s="381"/>
      <c r="Z169" s="397"/>
      <c r="AA169" s="397"/>
      <c r="AB169" s="397"/>
      <c r="AC169" s="397"/>
      <c r="AD169" s="397"/>
      <c r="AE169" s="384"/>
      <c r="AF169" s="384"/>
      <c r="AG169" s="397"/>
      <c r="AH169" s="397"/>
      <c r="AI169" s="397"/>
      <c r="AJ169" s="397"/>
      <c r="AK169" s="397"/>
      <c r="AL169" s="397"/>
      <c r="AM169" s="397"/>
      <c r="AN169" s="397"/>
      <c r="AO169" s="397"/>
      <c r="AP169" s="381"/>
      <c r="AQ169" s="381"/>
    </row>
    <row r="170" spans="1:43" s="382" customFormat="1" ht="24" customHeight="1">
      <c r="A170" s="383"/>
      <c r="C170" s="380"/>
      <c r="D170" s="380"/>
      <c r="E170" s="380"/>
      <c r="F170" s="380"/>
      <c r="G170" s="380"/>
      <c r="H170" s="380"/>
      <c r="I170" s="381"/>
      <c r="J170" s="381"/>
      <c r="K170" s="381"/>
      <c r="L170" s="381"/>
      <c r="M170" s="381"/>
      <c r="N170" s="381"/>
      <c r="O170" s="381"/>
      <c r="P170" s="381"/>
      <c r="Q170" s="381"/>
      <c r="R170" s="381"/>
      <c r="S170" s="381"/>
      <c r="T170" s="381"/>
      <c r="U170" s="381"/>
      <c r="V170" s="381"/>
      <c r="W170" s="381"/>
      <c r="X170" s="381"/>
      <c r="Y170" s="381"/>
      <c r="Z170" s="397"/>
      <c r="AA170" s="397"/>
      <c r="AB170" s="397"/>
      <c r="AC170" s="397"/>
      <c r="AD170" s="397"/>
      <c r="AE170" s="384"/>
      <c r="AF170" s="384"/>
      <c r="AG170" s="397"/>
      <c r="AH170" s="397"/>
      <c r="AI170" s="397"/>
      <c r="AJ170" s="397"/>
      <c r="AK170" s="397"/>
      <c r="AL170" s="397"/>
      <c r="AM170" s="397"/>
      <c r="AN170" s="397"/>
      <c r="AO170" s="397"/>
      <c r="AP170" s="381"/>
      <c r="AQ170" s="381"/>
    </row>
  </sheetData>
  <sheetProtection password="8242" sheet="1" objects="1" scenarios="1" selectLockedCells="1"/>
  <customSheetViews>
    <customSheetView guid="{1B802DD6-DAD0-4EE3-87BD-7454C733B731}" showPageBreaks="1" showGridLines="0" zeroValues="0" printArea="1" hiddenRows="1" view="pageBreakPreview" topLeftCell="A113">
      <selection activeCell="D138" sqref="D138:F138"/>
      <rowBreaks count="1" manualBreakCount="1">
        <brk id="109"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284853EB-2B04-4CBC-8D51-9311CCD70844}" showPageBreaks="1" showGridLines="0" zeroValues="0" printArea="1" hiddenRows="1" view="pageBreakPreview" topLeftCell="A11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885BF5-178F-41B6-9611-A7BB675B299A}" showPageBreaks="1" showGridLines="0" zeroValues="0" printArea="1" hiddenRows="1" view="pageBreakPreview">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0">
    <mergeCell ref="B76:F76"/>
    <mergeCell ref="B62:C62"/>
    <mergeCell ref="D62:F62"/>
    <mergeCell ref="B67:C67"/>
    <mergeCell ref="D67:F67"/>
    <mergeCell ref="B63:C63"/>
    <mergeCell ref="D63:F63"/>
    <mergeCell ref="B64:C64"/>
    <mergeCell ref="D64:F64"/>
    <mergeCell ref="B65:C65"/>
    <mergeCell ref="D65:F65"/>
    <mergeCell ref="B66:C66"/>
    <mergeCell ref="D66:F6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AB39:AB45"/>
    <mergeCell ref="B41:F41"/>
    <mergeCell ref="B42:F42"/>
    <mergeCell ref="B43:F43"/>
    <mergeCell ref="G43:J43"/>
    <mergeCell ref="B44:C44"/>
    <mergeCell ref="B48:C48"/>
    <mergeCell ref="D48:F48"/>
    <mergeCell ref="B49:C49"/>
    <mergeCell ref="D49:F49"/>
    <mergeCell ref="D47:F47"/>
    <mergeCell ref="B46:C46"/>
    <mergeCell ref="D46:F46"/>
    <mergeCell ref="B50:C50"/>
    <mergeCell ref="D50:F50"/>
    <mergeCell ref="B55:C55"/>
    <mergeCell ref="D55:F55"/>
    <mergeCell ref="B51:C51"/>
    <mergeCell ref="D51:F51"/>
    <mergeCell ref="B52:C52"/>
    <mergeCell ref="D52:F52"/>
    <mergeCell ref="B53:C53"/>
    <mergeCell ref="D53:F53"/>
    <mergeCell ref="B54:C54"/>
    <mergeCell ref="D54:F54"/>
    <mergeCell ref="B59:C59"/>
    <mergeCell ref="D59:F59"/>
    <mergeCell ref="B60:C60"/>
    <mergeCell ref="B77:F77"/>
    <mergeCell ref="B78:F78"/>
    <mergeCell ref="B80:F80"/>
    <mergeCell ref="D60:F60"/>
    <mergeCell ref="B99:C99"/>
    <mergeCell ref="B56:C56"/>
    <mergeCell ref="D56:F56"/>
    <mergeCell ref="B57:C57"/>
    <mergeCell ref="D57:F57"/>
    <mergeCell ref="B58:C58"/>
    <mergeCell ref="D58:F58"/>
    <mergeCell ref="B79:F79"/>
    <mergeCell ref="B70:F70"/>
    <mergeCell ref="B71:F71"/>
    <mergeCell ref="B73:F73"/>
    <mergeCell ref="B72:F72"/>
    <mergeCell ref="B61:C61"/>
    <mergeCell ref="D61:F61"/>
    <mergeCell ref="B68:F68"/>
    <mergeCell ref="B69:F69"/>
    <mergeCell ref="B75:F75"/>
    <mergeCell ref="H91:I91"/>
    <mergeCell ref="B92:F92"/>
    <mergeCell ref="B82:F82"/>
    <mergeCell ref="B83:F83"/>
    <mergeCell ref="B84:F84"/>
    <mergeCell ref="B85:F85"/>
    <mergeCell ref="D98:F98"/>
    <mergeCell ref="B86:F86"/>
    <mergeCell ref="D99:F99"/>
    <mergeCell ref="B91:F91"/>
    <mergeCell ref="B93:F93"/>
    <mergeCell ref="B96:F96"/>
    <mergeCell ref="B97:C97"/>
    <mergeCell ref="D97:F97"/>
    <mergeCell ref="B101:C101"/>
    <mergeCell ref="D101:F101"/>
    <mergeCell ref="B87:F87"/>
    <mergeCell ref="B88:F88"/>
    <mergeCell ref="B89:F89"/>
    <mergeCell ref="B90:F90"/>
    <mergeCell ref="B94:F94"/>
    <mergeCell ref="B95:F95"/>
    <mergeCell ref="B81:F81"/>
    <mergeCell ref="B98:C98"/>
    <mergeCell ref="B100:C100"/>
    <mergeCell ref="D100:F100"/>
    <mergeCell ref="B102:C102"/>
    <mergeCell ref="D102:F102"/>
    <mergeCell ref="B103:C103"/>
    <mergeCell ref="D103:F103"/>
    <mergeCell ref="B107:C107"/>
    <mergeCell ref="D107:F107"/>
    <mergeCell ref="B108:C108"/>
    <mergeCell ref="D108:F108"/>
    <mergeCell ref="B109:C109"/>
    <mergeCell ref="D109:F109"/>
    <mergeCell ref="B104:C104"/>
    <mergeCell ref="D104:F104"/>
    <mergeCell ref="B105:C105"/>
    <mergeCell ref="D105:F105"/>
    <mergeCell ref="B110:C110"/>
    <mergeCell ref="D110:F110"/>
    <mergeCell ref="B106:C106"/>
    <mergeCell ref="D106:F106"/>
    <mergeCell ref="A141:C141"/>
    <mergeCell ref="D141:F141"/>
    <mergeCell ref="B122:C122"/>
    <mergeCell ref="D122:E122"/>
    <mergeCell ref="B111:F111"/>
    <mergeCell ref="B112:F112"/>
    <mergeCell ref="B113:F113"/>
    <mergeCell ref="B114:F114"/>
    <mergeCell ref="B115:F115"/>
    <mergeCell ref="B116:F116"/>
    <mergeCell ref="B117:F117"/>
    <mergeCell ref="B118:C118"/>
    <mergeCell ref="D118:E118"/>
    <mergeCell ref="B119:C119"/>
    <mergeCell ref="D119:E119"/>
    <mergeCell ref="B120:C120"/>
    <mergeCell ref="D120:E120"/>
    <mergeCell ref="B121:C121"/>
    <mergeCell ref="D121:E121"/>
    <mergeCell ref="B124:F124"/>
    <mergeCell ref="B125:F125"/>
    <mergeCell ref="B133:C133"/>
    <mergeCell ref="A138:C138"/>
    <mergeCell ref="B134:C134"/>
    <mergeCell ref="D134:E134"/>
    <mergeCell ref="D138:F138"/>
    <mergeCell ref="A139:C139"/>
    <mergeCell ref="A140:C140"/>
    <mergeCell ref="A144:C144"/>
    <mergeCell ref="A142:C142"/>
    <mergeCell ref="D142:F142"/>
    <mergeCell ref="A143:C143"/>
    <mergeCell ref="D143:F143"/>
    <mergeCell ref="A145:C145"/>
    <mergeCell ref="B152:F152"/>
    <mergeCell ref="A154:F154"/>
    <mergeCell ref="A146:C146"/>
    <mergeCell ref="D146:F146"/>
    <mergeCell ref="B148:F148"/>
    <mergeCell ref="B149:F149"/>
    <mergeCell ref="B150:F150"/>
    <mergeCell ref="B151:F151"/>
  </mergeCells>
  <phoneticPr fontId="26" type="noConversion"/>
  <conditionalFormatting sqref="H91:I91">
    <cfRule type="expression" dxfId="6" priority="13" stopIfTrue="1">
      <formula>H81=3</formula>
    </cfRule>
  </conditionalFormatting>
  <conditionalFormatting sqref="E7:F7">
    <cfRule type="expression" dxfId="5" priority="12" stopIfTrue="1">
      <formula>G6=2</formula>
    </cfRule>
  </conditionalFormatting>
  <conditionalFormatting sqref="A89">
    <cfRule type="expression" dxfId="4" priority="5" stopIfTrue="1">
      <formula>G6=1</formula>
    </cfRule>
  </conditionalFormatting>
  <conditionalFormatting sqref="E6:F6">
    <cfRule type="expression" dxfId="3" priority="4" stopIfTrue="1">
      <formula>G6=2</formula>
    </cfRule>
  </conditionalFormatting>
  <conditionalFormatting sqref="B89:F92">
    <cfRule type="expression" dxfId="2" priority="3" stopIfTrue="1">
      <formula>$G$6=1</formula>
    </cfRule>
  </conditionalFormatting>
  <conditionalFormatting sqref="B93:F94">
    <cfRule type="expression" dxfId="1" priority="2" stopIfTrue="1">
      <formula>$G$6=2</formula>
    </cfRule>
  </conditionalFormatting>
  <conditionalFormatting sqref="B124:F124">
    <cfRule type="expression" dxfId="0" priority="26" stopIfTrue="1">
      <formula>$G$124=1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
      <formula1>0</formula1>
      <formula2>990000000</formula2>
    </dataValidation>
    <dataValidation type="whole" allowBlank="1" showInputMessage="1" showErrorMessage="1" error="Enter numeric figure between 1 to 20 only !" sqref="J44">
      <formula1>1</formula1>
      <formula2>20</formula2>
    </dataValidation>
    <dataValidation type="list" allowBlank="1" showInputMessage="1" showErrorMessage="1" sqref="G44 E16">
      <formula1>$Z$44:$Z$47</formula1>
    </dataValidation>
    <dataValidation type="list" allowBlank="1" showInputMessage="1" showErrorMessage="1" sqref="E15:F15">
      <formula1>$Z$44:$Z$46</formula1>
    </dataValidation>
  </dataValidations>
  <pageMargins left="0.76" right="0.25" top="0.61" bottom="0.42" header="0.35" footer="0.26"/>
  <pageSetup scale="75" fitToHeight="3" orientation="portrait" r:id="rId15"/>
  <headerFooter alignWithMargins="0"/>
  <rowBreaks count="1" manualBreakCount="1">
    <brk id="109" max="5" man="1"/>
  </rowBreaks>
  <colBreaks count="1" manualBreakCount="1">
    <brk id="7" max="1048575" man="1"/>
  </colBreak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33"/>
    <col min="10" max="10" width="18.25" style="633" customWidth="1"/>
    <col min="11" max="16384" width="9" style="633"/>
  </cols>
  <sheetData>
    <row r="1" spans="1:10">
      <c r="A1" s="632" t="str">
        <f>Basic!B5</f>
        <v>5002001041/OTHERS/DOM/K00 - NR3 RHQ -1</v>
      </c>
      <c r="B1" s="632"/>
      <c r="C1" s="632"/>
      <c r="D1" s="632"/>
      <c r="E1" s="632"/>
      <c r="F1" s="632"/>
      <c r="G1" s="632"/>
      <c r="I1" s="632"/>
      <c r="J1" s="632" t="s">
        <v>681</v>
      </c>
    </row>
    <row r="2" spans="1:10">
      <c r="A2" s="632"/>
      <c r="B2" s="632"/>
      <c r="C2" s="632"/>
      <c r="D2" s="632"/>
      <c r="E2" s="632"/>
      <c r="F2" s="632"/>
      <c r="G2" s="632"/>
      <c r="H2" s="632"/>
      <c r="I2" s="632"/>
    </row>
    <row r="3" spans="1:10" ht="69.75" customHeight="1">
      <c r="A3" s="1449" t="str">
        <f>Basic!B1</f>
        <v>Replacement of Porcelain Disc Insulator with Long Rod Polymer Insulator at Shaktinagar, Mirzapur, Varanasi and Gorakhpur TLM in Various Transmission Lines under NR-III</v>
      </c>
      <c r="B3" s="1449"/>
      <c r="C3" s="1449"/>
      <c r="D3" s="1449"/>
      <c r="E3" s="1449"/>
      <c r="F3" s="1449"/>
      <c r="G3" s="1449"/>
      <c r="H3" s="1449"/>
      <c r="I3" s="1449"/>
      <c r="J3" s="1449"/>
    </row>
    <row r="4" spans="1:10" ht="19.899999999999999" customHeight="1">
      <c r="A4" s="1449" t="s">
        <v>682</v>
      </c>
      <c r="B4" s="1449"/>
      <c r="C4" s="1449"/>
      <c r="D4" s="1449"/>
      <c r="E4" s="1449"/>
      <c r="F4" s="1449"/>
      <c r="G4" s="1449"/>
      <c r="H4" s="1449"/>
      <c r="I4" s="1449"/>
      <c r="J4" s="1449"/>
    </row>
    <row r="7" spans="1:10" s="634" customFormat="1" ht="15">
      <c r="A7" s="634" t="str">
        <f>'Attach 17'!A6</f>
        <v>Bidder’s Name and Address (Sole Bidder) :</v>
      </c>
      <c r="G7" s="635" t="str">
        <f>'Attach 17'!F6</f>
        <v>To:</v>
      </c>
    </row>
    <row r="8" spans="1:10" s="634" customFormat="1" ht="15">
      <c r="A8" s="635" t="str">
        <f>'Attach 17'!A7:D7</f>
        <v/>
      </c>
      <c r="G8" s="634" t="str">
        <f>'Attach 17'!F7</f>
        <v>Contracts &amp; Materials Deptt</v>
      </c>
      <c r="H8" s="636"/>
      <c r="I8" s="636"/>
      <c r="J8" s="636"/>
    </row>
    <row r="9" spans="1:10" s="634" customFormat="1" ht="15">
      <c r="A9" s="637" t="s">
        <v>551</v>
      </c>
      <c r="B9" s="1447" t="str">
        <f>'Attach 17'!B8:D8</f>
        <v/>
      </c>
      <c r="C9" s="1447"/>
      <c r="D9" s="1447"/>
      <c r="E9" s="1447"/>
      <c r="F9" s="1447"/>
      <c r="G9" s="634" t="str">
        <f>'Attach 17'!F8</f>
        <v>Power Grid Corporation of India Ltd.,</v>
      </c>
      <c r="H9" s="636"/>
      <c r="I9" s="636"/>
      <c r="J9" s="636"/>
    </row>
    <row r="10" spans="1:10" s="634" customFormat="1" ht="14.25">
      <c r="A10" s="637" t="s">
        <v>553</v>
      </c>
      <c r="B10" s="1448" t="str">
        <f>'Attach 17'!B9:D9</f>
        <v/>
      </c>
      <c r="C10" s="1448"/>
      <c r="D10" s="1448"/>
      <c r="E10" s="1448"/>
      <c r="F10" s="1448"/>
      <c r="G10" s="634" t="str">
        <f>'Attach 17'!F9</f>
        <v>3rd Floor</v>
      </c>
      <c r="H10" s="636"/>
      <c r="I10" s="636"/>
      <c r="J10" s="636"/>
    </row>
    <row r="11" spans="1:10" s="634" customFormat="1" ht="14.25">
      <c r="B11" s="1448" t="str">
        <f>'Attach 17'!B10:D10</f>
        <v/>
      </c>
      <c r="C11" s="1448"/>
      <c r="D11" s="1448"/>
      <c r="E11" s="1448"/>
      <c r="F11" s="1448"/>
      <c r="G11" s="634" t="str">
        <f>'Attach 17'!F10</f>
        <v>12 Rana Pratap Marg</v>
      </c>
      <c r="H11" s="636"/>
      <c r="I11" s="636"/>
      <c r="J11" s="636"/>
    </row>
    <row r="12" spans="1:10" s="634" customFormat="1" ht="14.25" customHeight="1">
      <c r="B12" s="1448" t="str">
        <f>'Attach 17'!B11:D11</f>
        <v/>
      </c>
      <c r="C12" s="1448"/>
      <c r="D12" s="1448"/>
      <c r="E12" s="1448"/>
      <c r="F12" s="1448"/>
      <c r="G12" s="1448" t="str">
        <f>'Attach 6'!E12</f>
        <v>Lucknow-226001 (UP)</v>
      </c>
      <c r="H12" s="1448"/>
      <c r="I12" s="1448"/>
      <c r="J12" s="1448"/>
    </row>
    <row r="13" spans="1:10" s="634" customFormat="1" ht="14.25"/>
    <row r="14" spans="1:10">
      <c r="A14" s="633" t="s">
        <v>683</v>
      </c>
    </row>
    <row r="16" spans="1:10" ht="72" customHeight="1">
      <c r="A16" s="1446" t="s">
        <v>687</v>
      </c>
      <c r="B16" s="1446"/>
      <c r="C16" s="1446"/>
      <c r="D16" s="1446"/>
      <c r="E16" s="1446"/>
      <c r="F16" s="1446"/>
      <c r="G16" s="1446"/>
      <c r="H16" s="1446"/>
      <c r="I16" s="1446"/>
      <c r="J16" s="638" t="s">
        <v>686</v>
      </c>
    </row>
    <row r="17" spans="1:10">
      <c r="A17" s="1450" t="s">
        <v>685</v>
      </c>
      <c r="B17" s="1450"/>
      <c r="C17" s="1450"/>
      <c r="D17" s="1450"/>
      <c r="E17" s="1450"/>
      <c r="F17" s="1450"/>
      <c r="G17" s="1450"/>
      <c r="H17" s="1450"/>
      <c r="I17" s="1450"/>
    </row>
    <row r="18" spans="1:10" ht="104.25" customHeight="1">
      <c r="A18" s="1446" t="s">
        <v>684</v>
      </c>
      <c r="B18" s="1446"/>
      <c r="C18" s="1446"/>
      <c r="D18" s="1446"/>
      <c r="E18" s="1446"/>
      <c r="F18" s="1446"/>
      <c r="G18" s="1446"/>
      <c r="H18" s="1446"/>
      <c r="I18" s="1446"/>
      <c r="J18" s="641" t="str">
        <f>(IF(J16="YES","NOT APPLICABLE","YES"))</f>
        <v>YES</v>
      </c>
    </row>
    <row r="20" spans="1:10" ht="60" hidden="1" customHeight="1">
      <c r="A20" s="1446"/>
      <c r="B20" s="1446"/>
      <c r="C20" s="1446"/>
      <c r="D20" s="1446"/>
      <c r="E20" s="1446"/>
      <c r="F20" s="1446"/>
      <c r="G20" s="1446"/>
      <c r="H20" s="1446"/>
      <c r="I20" s="1446"/>
      <c r="J20" s="1446"/>
    </row>
    <row r="25" spans="1:10" s="634" customFormat="1" ht="15">
      <c r="A25" s="634" t="s">
        <v>89</v>
      </c>
      <c r="B25" s="1451" t="str">
        <f>'Attach 3 (JV)'!B15</f>
        <v>--</v>
      </c>
      <c r="C25" s="1451"/>
      <c r="F25" s="1448" t="s">
        <v>127</v>
      </c>
      <c r="G25" s="1448"/>
      <c r="H25" s="1452" t="str">
        <f>'Attach 3 (JV)'!F15</f>
        <v/>
      </c>
      <c r="I25" s="1452"/>
      <c r="J25" s="1452"/>
    </row>
    <row r="26" spans="1:10" s="634" customFormat="1" ht="14.25"/>
    <row r="27" spans="1:10" s="634" customFormat="1" ht="15">
      <c r="A27" s="634" t="s">
        <v>126</v>
      </c>
      <c r="B27" s="1452" t="str">
        <f>'Attach 3 (JV)'!B16</f>
        <v/>
      </c>
      <c r="C27" s="1452"/>
      <c r="F27" s="1448" t="s">
        <v>513</v>
      </c>
      <c r="G27" s="1448"/>
      <c r="H27" s="1452" t="str">
        <f>'Attach 3 (JV)'!F16</f>
        <v/>
      </c>
      <c r="I27" s="1452"/>
      <c r="J27" s="1452"/>
    </row>
  </sheetData>
  <sheetProtection password="9BA3" sheet="1" formatColumns="0" formatRows="0" selectLockedCells="1"/>
  <customSheetViews>
    <customSheetView guid="{1B802DD6-DAD0-4EE3-87BD-7454C733B731}" showPageBreaks="1" printArea="1" hiddenRows="1" state="hidden" view="pageBreakPreview" topLeftCell="A13">
      <selection activeCell="J16" sqref="J16"/>
      <pageMargins left="0.7" right="0.7" top="0.75" bottom="0.75" header="0.3" footer="0.3"/>
      <pageSetup scale="87" orientation="portrait" r:id="rId1"/>
    </customSheetView>
    <customSheetView guid="{284853EB-2B04-4CBC-8D51-9311CCD70844}" showPageBreaks="1" printArea="1" hiddenRows="1" state="hidden" view="pageBreakPreview" topLeftCell="A13">
      <selection activeCell="J16" sqref="J16"/>
      <pageMargins left="0.7" right="0.7" top="0.75" bottom="0.75" header="0.3" footer="0.3"/>
      <pageSetup scale="87" orientation="portrait" r:id="rId2"/>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3"/>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4"/>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5"/>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8"/>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9"/>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10"/>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17" customWidth="1"/>
    <col min="2" max="2" width="11.625" style="417" customWidth="1"/>
    <col min="3" max="3" width="8" style="417" hidden="1" customWidth="1"/>
    <col min="4" max="4" width="9" style="417"/>
    <col min="5" max="5" width="3" style="417" customWidth="1"/>
    <col min="6" max="6" width="4.875" style="417" hidden="1" customWidth="1"/>
    <col min="7" max="7" width="10" style="417" hidden="1" customWidth="1"/>
    <col min="8" max="8" width="8" style="417" hidden="1" customWidth="1"/>
    <col min="9" max="9" width="8.75" style="417" hidden="1" customWidth="1"/>
    <col min="10" max="10" width="2.875" style="417" hidden="1" customWidth="1"/>
    <col min="11" max="11" width="4.375" style="417" hidden="1" customWidth="1"/>
    <col min="12" max="12" width="9.875" style="417" hidden="1" customWidth="1"/>
    <col min="13" max="13" width="8" style="417" hidden="1" customWidth="1"/>
    <col min="14" max="14" width="9" style="417" hidden="1" customWidth="1"/>
    <col min="15" max="15" width="3.25" style="417" hidden="1" customWidth="1"/>
    <col min="16" max="16" width="5.625" style="417" hidden="1" customWidth="1"/>
    <col min="17" max="17" width="9.75" style="417" hidden="1" customWidth="1"/>
    <col min="18" max="18" width="8" style="417" hidden="1" customWidth="1"/>
    <col min="19" max="19" width="8.125" style="417" hidden="1" customWidth="1"/>
    <col min="20" max="20" width="2.875" style="417" hidden="1" customWidth="1"/>
    <col min="21" max="21" width="5.375" style="417" hidden="1" customWidth="1"/>
    <col min="22" max="22" width="7.5" style="417" customWidth="1"/>
    <col min="23" max="23" width="7.375" style="417" customWidth="1"/>
    <col min="24" max="24" width="7.75" style="417" customWidth="1"/>
    <col min="25" max="16384" width="9" style="417"/>
  </cols>
  <sheetData>
    <row r="1" spans="1:27" ht="13.5" hidden="1" thickBot="1">
      <c r="A1" s="467"/>
      <c r="B1" s="468"/>
      <c r="C1" s="468"/>
      <c r="D1" s="469"/>
      <c r="F1" s="467"/>
      <c r="G1" s="468"/>
      <c r="H1" s="468"/>
      <c r="I1" s="469"/>
      <c r="K1" s="467"/>
      <c r="L1" s="468"/>
      <c r="M1" s="468"/>
      <c r="N1" s="469"/>
      <c r="P1" s="467"/>
      <c r="Q1" s="468"/>
      <c r="R1" s="468"/>
      <c r="S1" s="469"/>
    </row>
    <row r="2" spans="1:27" hidden="1">
      <c r="A2" s="470"/>
      <c r="B2" s="471"/>
      <c r="C2" s="471"/>
      <c r="D2" s="472"/>
      <c r="F2" s="470"/>
      <c r="G2" s="471"/>
      <c r="H2" s="471"/>
      <c r="I2" s="472"/>
      <c r="K2" s="470"/>
      <c r="L2" s="471"/>
      <c r="M2" s="471"/>
      <c r="N2" s="472"/>
      <c r="P2" s="470"/>
      <c r="Q2" s="471"/>
      <c r="R2" s="471"/>
      <c r="S2" s="472"/>
      <c r="U2" s="473" t="s">
        <v>252</v>
      </c>
    </row>
    <row r="3" spans="1:27" ht="13.5" hidden="1" thickBot="1">
      <c r="A3" s="1453">
        <v>155885</v>
      </c>
      <c r="B3" s="1454"/>
      <c r="C3" s="474"/>
      <c r="D3" s="475"/>
      <c r="E3" s="476"/>
      <c r="F3" s="1453">
        <v>4960</v>
      </c>
      <c r="G3" s="1454"/>
      <c r="H3" s="474"/>
      <c r="I3" s="475"/>
      <c r="K3" s="1453">
        <v>10352</v>
      </c>
      <c r="L3" s="1454"/>
      <c r="M3" s="474"/>
      <c r="N3" s="475"/>
      <c r="P3" s="1453">
        <v>691647</v>
      </c>
      <c r="Q3" s="1454"/>
      <c r="R3" s="474"/>
      <c r="S3" s="475"/>
      <c r="U3" s="473" t="s">
        <v>253</v>
      </c>
    </row>
    <row r="4" spans="1:27" hidden="1">
      <c r="A4" s="1458"/>
      <c r="B4" s="1459"/>
      <c r="C4" s="474"/>
      <c r="D4" s="475"/>
      <c r="E4" s="476"/>
      <c r="F4" s="477"/>
      <c r="G4" s="474"/>
      <c r="H4" s="474"/>
      <c r="I4" s="475"/>
      <c r="K4" s="477"/>
      <c r="L4" s="474"/>
      <c r="M4" s="474"/>
      <c r="N4" s="475"/>
      <c r="P4" s="477"/>
      <c r="Q4" s="474"/>
      <c r="R4" s="474"/>
      <c r="S4" s="475"/>
      <c r="U4" s="473" t="s">
        <v>254</v>
      </c>
    </row>
    <row r="5" spans="1:27" hidden="1">
      <c r="A5" s="477"/>
      <c r="B5" s="478"/>
      <c r="C5" s="478"/>
      <c r="D5" s="479"/>
      <c r="E5" s="480"/>
      <c r="F5" s="477"/>
      <c r="G5" s="478"/>
      <c r="H5" s="478"/>
      <c r="I5" s="479"/>
      <c r="K5" s="477"/>
      <c r="L5" s="478"/>
      <c r="M5" s="478"/>
      <c r="N5" s="479"/>
      <c r="P5" s="477"/>
      <c r="Q5" s="478"/>
      <c r="R5" s="478"/>
      <c r="S5" s="479"/>
      <c r="U5" s="473" t="s">
        <v>255</v>
      </c>
    </row>
    <row r="6" spans="1:27" ht="51.75" hidden="1" customHeight="1" thickBot="1">
      <c r="A6" s="1455" t="str">
        <f>IF(OR((A3&gt;9999999999),(A3&lt;0)),"Invalid Entry - More than 1000 crore OR -ve value",IF(A3=0, "",+CONCATENATE(U2,B13,D13,B12,D12,B11,D11,B10,D10,B9,D9,B8," Only")))</f>
        <v>USD One Lac Fifty Five Thousand Eight Hundred Eighty Five Only</v>
      </c>
      <c r="B6" s="1456"/>
      <c r="C6" s="1456"/>
      <c r="D6" s="1457"/>
      <c r="E6" s="481"/>
      <c r="F6" s="1455" t="str">
        <f>IF(OR((F3&gt;9999999999),(F3&lt;0)),"Invalid Entry - More than 1000 crore OR -ve value",IF(F3=0, "",+CONCATENATE(U3, G13,I13,G12,I12,G11,I11,G10,I10,G9,I9,G8," Only")))</f>
        <v>EURO Four Thousand Nine Hundred Sixty Only</v>
      </c>
      <c r="G6" s="1456"/>
      <c r="H6" s="1456"/>
      <c r="I6" s="1457"/>
      <c r="J6" s="481"/>
      <c r="K6" s="1455" t="str">
        <f>IF(OR((K3&gt;9999999999),(K3&lt;0)),"Invalid Entry - More than 1000 crore OR -ve value",IF(K3=0, "",+CONCATENATE(U4, L13,N13,L12,N12,L11,N11,L10,N10,L9,N9,L8," Only")))</f>
        <v>RMB Ten Thousand Three Hundred Fifty Two Only</v>
      </c>
      <c r="L6" s="1456"/>
      <c r="M6" s="1456"/>
      <c r="N6" s="1457"/>
      <c r="P6" s="1455" t="str">
        <f>IF(OR((P3&gt;9999999999),(P3&lt;0)),"Invalid Entry - More than 1000 crore OR -ve value",IF(P3=0, "",+CONCATENATE(U5, Q13,S13,Q12,S12,Q11,S11,Q10,S10,Q9,S9,Q8," Only")))</f>
        <v>INR Six Lac Ninety One Thousand Six Hundred Forty Seven Only</v>
      </c>
      <c r="Q6" s="1456"/>
      <c r="R6" s="1456"/>
      <c r="S6" s="1457"/>
      <c r="U6" s="1465" t="str">
        <f>VLOOKUP(1,T30:Y45,6,FALSE)</f>
        <v>USD 155885/- + EURO 4960/- + RMB 10352/- + INR 691647/-</v>
      </c>
      <c r="V6" s="1465"/>
      <c r="W6" s="1465"/>
      <c r="X6" s="1465"/>
      <c r="Y6" s="1465"/>
      <c r="Z6" s="1465"/>
      <c r="AA6" s="1465"/>
    </row>
    <row r="7" spans="1:27" ht="70.5" hidden="1" customHeight="1" thickBot="1">
      <c r="A7" s="477"/>
      <c r="B7" s="478"/>
      <c r="C7" s="478"/>
      <c r="D7" s="479"/>
      <c r="E7" s="480"/>
      <c r="F7" s="477"/>
      <c r="G7" s="478"/>
      <c r="H7" s="478"/>
      <c r="I7" s="479"/>
      <c r="K7" s="477"/>
      <c r="L7" s="478"/>
      <c r="M7" s="478"/>
      <c r="N7" s="479"/>
      <c r="P7" s="477"/>
      <c r="Q7" s="478"/>
      <c r="R7" s="478"/>
      <c r="S7" s="479"/>
      <c r="U7" s="1466" t="str">
        <f>VLOOKUP(1,T10:Y25,6,FALSE)</f>
        <v>USD One Lac Fifty Five Thousand Eight Hundred Eighty Five Only plus EURO Four Thousand Nine Hundred Sixty Only plus RMB Ten Thousand Three Hundred Fifty Two Only plus INR Six Lac Ninety One Thousand Six Hundred Forty Seven Only</v>
      </c>
      <c r="V7" s="1467"/>
      <c r="W7" s="1467"/>
      <c r="X7" s="1467"/>
      <c r="Y7" s="1467"/>
      <c r="Z7" s="1467"/>
      <c r="AA7" s="1468"/>
    </row>
    <row r="8" spans="1:27" hidden="1">
      <c r="A8" s="482">
        <f>-INT(A3/100)*100+ROUND(A3,0)</f>
        <v>85</v>
      </c>
      <c r="B8" s="478" t="str">
        <f t="shared" ref="B8:B13" si="0">IF(A8=0,"",LOOKUP(A8,$A$15:$A$114,$B$15:$B$114))</f>
        <v>Eighty Five</v>
      </c>
      <c r="C8" s="478"/>
      <c r="D8" s="483"/>
      <c r="E8" s="480"/>
      <c r="F8" s="482">
        <f>-INT(F3/100)*100+ROUND(F3,0)</f>
        <v>60</v>
      </c>
      <c r="G8" s="478" t="str">
        <f t="shared" ref="G8:G13" si="1">IF(F8=0,"",LOOKUP(F8,$A$15:$A$114,$B$15:$B$114))</f>
        <v>Sixty</v>
      </c>
      <c r="H8" s="478"/>
      <c r="I8" s="483"/>
      <c r="K8" s="482">
        <f>-INT(K3/100)*100+ROUND(K3,0)</f>
        <v>52</v>
      </c>
      <c r="L8" s="478" t="str">
        <f t="shared" ref="L8:L13" si="2">IF(K8=0,"",LOOKUP(K8,$A$15:$A$114,$B$15:$B$114))</f>
        <v>Fifty Two</v>
      </c>
      <c r="M8" s="478"/>
      <c r="N8" s="483"/>
      <c r="P8" s="482">
        <f>-INT(P3/100)*100+ROUND(P3,0)</f>
        <v>47</v>
      </c>
      <c r="Q8" s="478" t="str">
        <f t="shared" ref="Q8:Q13" si="3">IF(P8=0,"",LOOKUP(P8,$A$15:$A$114,$B$15:$B$114))</f>
        <v>Forty Seven</v>
      </c>
      <c r="R8" s="478"/>
      <c r="S8" s="483"/>
    </row>
    <row r="9" spans="1:27" hidden="1">
      <c r="A9" s="482">
        <f>-INT(A3/1000)*10+INT(A3/100)</f>
        <v>8</v>
      </c>
      <c r="B9" s="478" t="str">
        <f t="shared" si="0"/>
        <v>Eight</v>
      </c>
      <c r="C9" s="478"/>
      <c r="D9" s="483" t="str">
        <f>+IF(B9="",""," Hundred ")</f>
        <v xml:space="preserve"> Hundred </v>
      </c>
      <c r="E9" s="480"/>
      <c r="F9" s="482">
        <f>-INT(F3/1000)*10+INT(F3/100)</f>
        <v>9</v>
      </c>
      <c r="G9" s="478" t="str">
        <f t="shared" si="1"/>
        <v>Nine</v>
      </c>
      <c r="H9" s="478"/>
      <c r="I9" s="483" t="str">
        <f>+IF(G9="",""," Hundred ")</f>
        <v xml:space="preserve"> Hundred </v>
      </c>
      <c r="K9" s="482">
        <f>-INT(K3/1000)*10+INT(K3/100)</f>
        <v>3</v>
      </c>
      <c r="L9" s="478" t="str">
        <f t="shared" si="2"/>
        <v>Three</v>
      </c>
      <c r="M9" s="478"/>
      <c r="N9" s="483" t="str">
        <f>+IF(L9="",""," Hundred ")</f>
        <v xml:space="preserve"> Hundred </v>
      </c>
      <c r="P9" s="482">
        <f>-INT(P3/1000)*10+INT(P3/100)</f>
        <v>6</v>
      </c>
      <c r="Q9" s="478" t="str">
        <f t="shared" si="3"/>
        <v>Six</v>
      </c>
      <c r="R9" s="478"/>
      <c r="S9" s="483" t="str">
        <f>+IF(Q9="",""," Hundred ")</f>
        <v xml:space="preserve"> Hundred </v>
      </c>
    </row>
    <row r="10" spans="1:27" hidden="1">
      <c r="A10" s="482">
        <f>-INT(A3/100000)*100+INT(A3/1000)</f>
        <v>55</v>
      </c>
      <c r="B10" s="478" t="str">
        <f t="shared" si="0"/>
        <v>Fifty Five</v>
      </c>
      <c r="C10" s="478"/>
      <c r="D10" s="483" t="str">
        <f>IF((B10=""),IF(C10="",""," Thousand ")," Thousand ")</f>
        <v xml:space="preserve"> Thousand </v>
      </c>
      <c r="E10" s="480"/>
      <c r="F10" s="482">
        <f>-INT(F3/100000)*100+INT(F3/1000)</f>
        <v>4</v>
      </c>
      <c r="G10" s="478" t="str">
        <f t="shared" si="1"/>
        <v>Four</v>
      </c>
      <c r="H10" s="478"/>
      <c r="I10" s="483" t="str">
        <f>IF((G10=""),IF(H10="",""," Thousand ")," Thousand ")</f>
        <v xml:space="preserve"> Thousand </v>
      </c>
      <c r="K10" s="482">
        <f>-INT(K3/100000)*100+INT(K3/1000)</f>
        <v>10</v>
      </c>
      <c r="L10" s="478" t="str">
        <f t="shared" si="2"/>
        <v>Ten</v>
      </c>
      <c r="M10" s="478"/>
      <c r="N10" s="483" t="str">
        <f>IF((L10=""),IF(M10="",""," Thousand ")," Thousand ")</f>
        <v xml:space="preserve"> Thousand </v>
      </c>
      <c r="P10" s="482">
        <f>-INT(P3/100000)*100+INT(P3/1000)</f>
        <v>91</v>
      </c>
      <c r="Q10" s="478" t="str">
        <f t="shared" si="3"/>
        <v>Ninety One</v>
      </c>
      <c r="R10" s="478"/>
      <c r="S10" s="483" t="str">
        <f>IF((Q10=""),IF(R10="",""," Thousand ")," Thousand ")</f>
        <v xml:space="preserve"> Thousand </v>
      </c>
      <c r="T10" s="484">
        <f>IF(Y10="",0, 1)</f>
        <v>0</v>
      </c>
      <c r="U10" s="417">
        <v>0</v>
      </c>
      <c r="V10" s="417">
        <v>0</v>
      </c>
      <c r="W10" s="417">
        <v>0</v>
      </c>
      <c r="X10" s="417">
        <v>0</v>
      </c>
      <c r="Y10" s="485" t="str">
        <f>IF(AND($A$3=0,$F$3=0,$K$3=0,$P$3=0)," Zero only", "")</f>
        <v/>
      </c>
      <c r="AA10" s="417" t="s">
        <v>256</v>
      </c>
    </row>
    <row r="11" spans="1:27" hidden="1">
      <c r="A11" s="482">
        <f>-INT(A3/10000000)*100+INT(A3/100000)</f>
        <v>1</v>
      </c>
      <c r="B11" s="478" t="str">
        <f t="shared" si="0"/>
        <v>One</v>
      </c>
      <c r="C11" s="478"/>
      <c r="D11" s="483" t="str">
        <f>IF((B11=""),IF(C11="",""," Lac ")," Lac ")</f>
        <v xml:space="preserve"> Lac </v>
      </c>
      <c r="E11" s="480"/>
      <c r="F11" s="482">
        <f>-INT(F3/10000000)*100+INT(F3/100000)</f>
        <v>0</v>
      </c>
      <c r="G11" s="478" t="str">
        <f t="shared" si="1"/>
        <v/>
      </c>
      <c r="H11" s="478"/>
      <c r="I11" s="483" t="str">
        <f>IF((G11=""),IF(H11="",""," Lac ")," Lac ")</f>
        <v/>
      </c>
      <c r="K11" s="482">
        <f>-INT(K3/10000000)*100+INT(K3/100000)</f>
        <v>0</v>
      </c>
      <c r="L11" s="478" t="str">
        <f t="shared" si="2"/>
        <v/>
      </c>
      <c r="M11" s="478"/>
      <c r="N11" s="483" t="str">
        <f>IF((L11=""),IF(M11="",""," Lac ")," Lac ")</f>
        <v/>
      </c>
      <c r="P11" s="482">
        <f>-INT(P3/10000000)*100+INT(P3/100000)</f>
        <v>6</v>
      </c>
      <c r="Q11" s="478" t="str">
        <f t="shared" si="3"/>
        <v>Six</v>
      </c>
      <c r="R11" s="478"/>
      <c r="S11" s="483" t="str">
        <f>IF((Q11=""),IF(R11="",""," Lac ")," Lac ")</f>
        <v xml:space="preserve"> Lac </v>
      </c>
      <c r="T11" s="484">
        <f t="shared" ref="T11:T25" si="4">IF(Y11="",0, 1)</f>
        <v>0</v>
      </c>
      <c r="U11" s="417">
        <v>0</v>
      </c>
      <c r="V11" s="417">
        <v>0</v>
      </c>
      <c r="W11" s="417">
        <v>0</v>
      </c>
      <c r="X11" s="417">
        <v>1</v>
      </c>
      <c r="Y11" s="486" t="str">
        <f>IF(AND($A$3=0,$F$3=0,$K$3=0,$P$3&gt;0),$P$6, "")</f>
        <v/>
      </c>
    </row>
    <row r="12" spans="1:27" hidden="1">
      <c r="A12" s="482">
        <f>-INT(A3/1000000000)*100+INT(A3/10000000)</f>
        <v>0</v>
      </c>
      <c r="B12" s="487" t="str">
        <f t="shared" si="0"/>
        <v/>
      </c>
      <c r="C12" s="478"/>
      <c r="D12" s="483" t="str">
        <f>IF((B12=""),IF(C12="",""," Crore ")," Crore ")</f>
        <v/>
      </c>
      <c r="E12" s="480"/>
      <c r="F12" s="482">
        <f>-INT(F3/1000000000)*100+INT(F3/10000000)</f>
        <v>0</v>
      </c>
      <c r="G12" s="487" t="str">
        <f t="shared" si="1"/>
        <v/>
      </c>
      <c r="H12" s="478"/>
      <c r="I12" s="483" t="str">
        <f>IF((G12=""),IF(H12="",""," Crore ")," Crore ")</f>
        <v/>
      </c>
      <c r="K12" s="482">
        <f>-INT(K3/1000000000)*100+INT(K3/10000000)</f>
        <v>0</v>
      </c>
      <c r="L12" s="487" t="str">
        <f t="shared" si="2"/>
        <v/>
      </c>
      <c r="M12" s="478"/>
      <c r="N12" s="483" t="str">
        <f>IF((L12=""),IF(M12="",""," Crore ")," Crore ")</f>
        <v/>
      </c>
      <c r="P12" s="482">
        <f>-INT(P3/1000000000)*100+INT(P3/10000000)</f>
        <v>0</v>
      </c>
      <c r="Q12" s="487" t="str">
        <f t="shared" si="3"/>
        <v/>
      </c>
      <c r="R12" s="478"/>
      <c r="S12" s="483" t="str">
        <f>IF((Q12=""),IF(R12="",""," Crore ")," Crore ")</f>
        <v/>
      </c>
      <c r="T12" s="484">
        <f t="shared" si="4"/>
        <v>0</v>
      </c>
      <c r="U12" s="417">
        <v>0</v>
      </c>
      <c r="V12" s="417">
        <v>0</v>
      </c>
      <c r="W12" s="417">
        <v>1</v>
      </c>
      <c r="X12" s="417">
        <v>0</v>
      </c>
      <c r="Y12" s="486" t="str">
        <f>IF(AND($A$3=0,$F$3=0,$K$3&gt;0,$P$3=0),$K$6, "")</f>
        <v/>
      </c>
    </row>
    <row r="13" spans="1:27" hidden="1">
      <c r="A13" s="488">
        <f>-INT(A3/10000000000)*1000+INT(A3/1000000000)</f>
        <v>0</v>
      </c>
      <c r="B13" s="487" t="str">
        <f t="shared" si="0"/>
        <v/>
      </c>
      <c r="C13" s="478"/>
      <c r="D13" s="483" t="str">
        <f>IF((B13=""),IF(C13="",""," Hundred ")," Hundred ")</f>
        <v/>
      </c>
      <c r="E13" s="480"/>
      <c r="F13" s="488">
        <f>-INT(F3/10000000000)*1000+INT(F3/1000000000)</f>
        <v>0</v>
      </c>
      <c r="G13" s="487" t="str">
        <f t="shared" si="1"/>
        <v/>
      </c>
      <c r="H13" s="478"/>
      <c r="I13" s="483" t="str">
        <f>IF((G13=""),IF(H13="",""," Hundred ")," Hundred ")</f>
        <v/>
      </c>
      <c r="K13" s="488">
        <f>-INT(K3/10000000000)*1000+INT(K3/1000000000)</f>
        <v>0</v>
      </c>
      <c r="L13" s="487" t="str">
        <f t="shared" si="2"/>
        <v/>
      </c>
      <c r="M13" s="478"/>
      <c r="N13" s="483" t="str">
        <f>IF((L13=""),IF(M13="",""," Hundred ")," Hundred ")</f>
        <v/>
      </c>
      <c r="P13" s="488">
        <f>-INT(P3/10000000000)*1000+INT(P3/1000000000)</f>
        <v>0</v>
      </c>
      <c r="Q13" s="487" t="str">
        <f t="shared" si="3"/>
        <v/>
      </c>
      <c r="R13" s="478"/>
      <c r="S13" s="483" t="str">
        <f>IF((Q13=""),IF(R13="",""," Hundred ")," Hundred ")</f>
        <v/>
      </c>
      <c r="T13" s="484">
        <f t="shared" si="4"/>
        <v>0</v>
      </c>
      <c r="U13" s="417">
        <v>0</v>
      </c>
      <c r="V13" s="417">
        <v>0</v>
      </c>
      <c r="W13" s="417">
        <v>1</v>
      </c>
      <c r="X13" s="417">
        <v>1</v>
      </c>
      <c r="Y13" s="486" t="str">
        <f>IF(AND($A$3=0,$F$3=0,$K$3&gt;0,$P$3&gt;0),$K$6&amp;$AA$10&amp;$P$6, "")</f>
        <v/>
      </c>
    </row>
    <row r="14" spans="1:27" hidden="1">
      <c r="A14" s="489"/>
      <c r="B14" s="478"/>
      <c r="C14" s="478"/>
      <c r="D14" s="479"/>
      <c r="E14" s="480"/>
      <c r="F14" s="489"/>
      <c r="G14" s="478"/>
      <c r="H14" s="478"/>
      <c r="I14" s="479"/>
      <c r="K14" s="489"/>
      <c r="L14" s="478"/>
      <c r="M14" s="478"/>
      <c r="N14" s="479"/>
      <c r="P14" s="489"/>
      <c r="Q14" s="478"/>
      <c r="R14" s="478"/>
      <c r="S14" s="479"/>
      <c r="T14" s="484">
        <f t="shared" si="4"/>
        <v>0</v>
      </c>
      <c r="U14" s="417">
        <v>0</v>
      </c>
      <c r="V14" s="417">
        <v>1</v>
      </c>
      <c r="W14" s="417">
        <v>0</v>
      </c>
      <c r="X14" s="417">
        <v>0</v>
      </c>
      <c r="Y14" s="486" t="str">
        <f>IF(AND($A$3=0,$F$3&gt;0,$K$3=0,$P$3=0),$F$6, "")</f>
        <v/>
      </c>
    </row>
    <row r="15" spans="1:27" hidden="1">
      <c r="A15" s="490">
        <v>1</v>
      </c>
      <c r="B15" s="491" t="s">
        <v>401</v>
      </c>
      <c r="C15" s="478"/>
      <c r="D15" s="479"/>
      <c r="E15" s="480"/>
      <c r="F15" s="490">
        <v>1</v>
      </c>
      <c r="G15" s="491" t="s">
        <v>401</v>
      </c>
      <c r="H15" s="478"/>
      <c r="I15" s="479"/>
      <c r="K15" s="490">
        <v>1</v>
      </c>
      <c r="L15" s="491" t="s">
        <v>401</v>
      </c>
      <c r="M15" s="478"/>
      <c r="N15" s="479"/>
      <c r="P15" s="490">
        <v>1</v>
      </c>
      <c r="Q15" s="491" t="s">
        <v>401</v>
      </c>
      <c r="R15" s="478"/>
      <c r="S15" s="479"/>
      <c r="T15" s="484">
        <f t="shared" si="4"/>
        <v>0</v>
      </c>
      <c r="U15" s="417">
        <v>0</v>
      </c>
      <c r="V15" s="417">
        <v>1</v>
      </c>
      <c r="W15" s="417">
        <v>0</v>
      </c>
      <c r="X15" s="417">
        <v>1</v>
      </c>
      <c r="Y15" s="486" t="str">
        <f>IF(AND($A$3=0,$F$3&gt;0,$K$3=0,$P$3&gt;0),$F$6&amp;$AA$10&amp;$P$6, "")</f>
        <v/>
      </c>
    </row>
    <row r="16" spans="1:27" hidden="1">
      <c r="A16" s="490">
        <v>2</v>
      </c>
      <c r="B16" s="491" t="s">
        <v>402</v>
      </c>
      <c r="C16" s="478"/>
      <c r="D16" s="479"/>
      <c r="E16" s="480"/>
      <c r="F16" s="490">
        <v>2</v>
      </c>
      <c r="G16" s="491" t="s">
        <v>402</v>
      </c>
      <c r="H16" s="478"/>
      <c r="I16" s="479"/>
      <c r="K16" s="490">
        <v>2</v>
      </c>
      <c r="L16" s="491" t="s">
        <v>402</v>
      </c>
      <c r="M16" s="478"/>
      <c r="N16" s="479"/>
      <c r="P16" s="490">
        <v>2</v>
      </c>
      <c r="Q16" s="491" t="s">
        <v>402</v>
      </c>
      <c r="R16" s="478"/>
      <c r="S16" s="479"/>
      <c r="T16" s="484">
        <f t="shared" si="4"/>
        <v>0</v>
      </c>
      <c r="U16" s="417">
        <v>0</v>
      </c>
      <c r="V16" s="417">
        <v>1</v>
      </c>
      <c r="W16" s="417">
        <v>1</v>
      </c>
      <c r="X16" s="417">
        <v>0</v>
      </c>
      <c r="Y16" s="486" t="str">
        <f>IF(AND($A$3=0,$F$3&gt;0,$K$3&gt;0,$P$3=0),$F$6&amp;$AA$10&amp;$K$6, "")</f>
        <v/>
      </c>
    </row>
    <row r="17" spans="1:27" hidden="1">
      <c r="A17" s="490">
        <v>3</v>
      </c>
      <c r="B17" s="491" t="s">
        <v>403</v>
      </c>
      <c r="C17" s="478"/>
      <c r="D17" s="479"/>
      <c r="E17" s="480"/>
      <c r="F17" s="490">
        <v>3</v>
      </c>
      <c r="G17" s="491" t="s">
        <v>403</v>
      </c>
      <c r="H17" s="478"/>
      <c r="I17" s="479"/>
      <c r="K17" s="490">
        <v>3</v>
      </c>
      <c r="L17" s="491" t="s">
        <v>403</v>
      </c>
      <c r="M17" s="478"/>
      <c r="N17" s="479"/>
      <c r="P17" s="490">
        <v>3</v>
      </c>
      <c r="Q17" s="491" t="s">
        <v>403</v>
      </c>
      <c r="R17" s="478"/>
      <c r="S17" s="479"/>
      <c r="T17" s="484">
        <f t="shared" si="4"/>
        <v>0</v>
      </c>
      <c r="U17" s="417">
        <v>0</v>
      </c>
      <c r="V17" s="417">
        <v>1</v>
      </c>
      <c r="W17" s="417">
        <v>1</v>
      </c>
      <c r="X17" s="417">
        <v>1</v>
      </c>
      <c r="Y17" s="492" t="str">
        <f>IF(AND($A$3=0,$F$3&gt;0,$K$3&gt;0,$P$3&gt;0),$F$6&amp;$AA$10&amp;$K$6&amp;$AA$10&amp;$P$6, "")</f>
        <v/>
      </c>
    </row>
    <row r="18" spans="1:27" hidden="1">
      <c r="A18" s="490">
        <v>4</v>
      </c>
      <c r="B18" s="491" t="s">
        <v>404</v>
      </c>
      <c r="C18" s="478"/>
      <c r="D18" s="479"/>
      <c r="E18" s="480"/>
      <c r="F18" s="490">
        <v>4</v>
      </c>
      <c r="G18" s="491" t="s">
        <v>404</v>
      </c>
      <c r="H18" s="478"/>
      <c r="I18" s="479"/>
      <c r="K18" s="490">
        <v>4</v>
      </c>
      <c r="L18" s="491" t="s">
        <v>404</v>
      </c>
      <c r="M18" s="478"/>
      <c r="N18" s="479"/>
      <c r="P18" s="490">
        <v>4</v>
      </c>
      <c r="Q18" s="491" t="s">
        <v>404</v>
      </c>
      <c r="R18" s="478"/>
      <c r="S18" s="479"/>
      <c r="T18" s="484">
        <f t="shared" si="4"/>
        <v>0</v>
      </c>
      <c r="U18" s="417">
        <v>1</v>
      </c>
      <c r="V18" s="417">
        <v>0</v>
      </c>
      <c r="W18" s="417">
        <v>0</v>
      </c>
      <c r="X18" s="417">
        <v>0</v>
      </c>
      <c r="Y18" s="485" t="str">
        <f>IF(AND($A$3&gt;0,$F$3=0,$K$3=0,$P$3=0), $A$6, "")</f>
        <v/>
      </c>
    </row>
    <row r="19" spans="1:27" hidden="1">
      <c r="A19" s="490">
        <v>5</v>
      </c>
      <c r="B19" s="491" t="s">
        <v>405</v>
      </c>
      <c r="C19" s="478"/>
      <c r="D19" s="479"/>
      <c r="E19" s="480"/>
      <c r="F19" s="490">
        <v>5</v>
      </c>
      <c r="G19" s="491" t="s">
        <v>405</v>
      </c>
      <c r="H19" s="478"/>
      <c r="I19" s="479"/>
      <c r="K19" s="490">
        <v>5</v>
      </c>
      <c r="L19" s="491" t="s">
        <v>405</v>
      </c>
      <c r="M19" s="478"/>
      <c r="N19" s="479"/>
      <c r="P19" s="490">
        <v>5</v>
      </c>
      <c r="Q19" s="491" t="s">
        <v>405</v>
      </c>
      <c r="R19" s="478"/>
      <c r="S19" s="479"/>
      <c r="T19" s="484">
        <f t="shared" si="4"/>
        <v>0</v>
      </c>
      <c r="U19" s="417">
        <v>1</v>
      </c>
      <c r="V19" s="417">
        <v>0</v>
      </c>
      <c r="W19" s="417">
        <v>0</v>
      </c>
      <c r="X19" s="417">
        <v>1</v>
      </c>
      <c r="Y19" s="486" t="str">
        <f>IF(AND($A$3&gt;0,$F$3=0,$K$3=0,$P$3&gt;0),$A$6&amp;$AA$10&amp;$P$6, "")</f>
        <v/>
      </c>
    </row>
    <row r="20" spans="1:27" hidden="1">
      <c r="A20" s="490">
        <v>6</v>
      </c>
      <c r="B20" s="491" t="s">
        <v>406</v>
      </c>
      <c r="C20" s="478"/>
      <c r="D20" s="479"/>
      <c r="E20" s="480"/>
      <c r="F20" s="490">
        <v>6</v>
      </c>
      <c r="G20" s="491" t="s">
        <v>406</v>
      </c>
      <c r="H20" s="478"/>
      <c r="I20" s="479"/>
      <c r="K20" s="490">
        <v>6</v>
      </c>
      <c r="L20" s="491" t="s">
        <v>406</v>
      </c>
      <c r="M20" s="478"/>
      <c r="N20" s="479"/>
      <c r="P20" s="490">
        <v>6</v>
      </c>
      <c r="Q20" s="491" t="s">
        <v>406</v>
      </c>
      <c r="R20" s="478"/>
      <c r="S20" s="479"/>
      <c r="T20" s="484">
        <f t="shared" si="4"/>
        <v>0</v>
      </c>
      <c r="U20" s="417">
        <v>1</v>
      </c>
      <c r="V20" s="417">
        <v>0</v>
      </c>
      <c r="W20" s="417">
        <v>1</v>
      </c>
      <c r="X20" s="417">
        <v>0</v>
      </c>
      <c r="Y20" s="486" t="str">
        <f>IF(AND($A$3&gt;0,$F$3=0,$K$3&gt;0,$P$3=0),$A$6&amp;$AA$10&amp;$K$6, "")</f>
        <v/>
      </c>
    </row>
    <row r="21" spans="1:27" hidden="1">
      <c r="A21" s="490">
        <v>7</v>
      </c>
      <c r="B21" s="491" t="s">
        <v>407</v>
      </c>
      <c r="C21" s="478"/>
      <c r="D21" s="479"/>
      <c r="E21" s="480"/>
      <c r="F21" s="490">
        <v>7</v>
      </c>
      <c r="G21" s="491" t="s">
        <v>407</v>
      </c>
      <c r="H21" s="478"/>
      <c r="I21" s="479"/>
      <c r="K21" s="490">
        <v>7</v>
      </c>
      <c r="L21" s="491" t="s">
        <v>407</v>
      </c>
      <c r="M21" s="478"/>
      <c r="N21" s="479"/>
      <c r="P21" s="490">
        <v>7</v>
      </c>
      <c r="Q21" s="491" t="s">
        <v>407</v>
      </c>
      <c r="R21" s="478"/>
      <c r="S21" s="479"/>
      <c r="T21" s="484">
        <f t="shared" si="4"/>
        <v>0</v>
      </c>
      <c r="U21" s="417">
        <v>1</v>
      </c>
      <c r="V21" s="417">
        <v>0</v>
      </c>
      <c r="W21" s="417">
        <v>1</v>
      </c>
      <c r="X21" s="417">
        <v>1</v>
      </c>
      <c r="Y21" s="486" t="str">
        <f>IF(AND($A$3&gt;0,$F$3=0,$K$3&gt;0,$P$3&gt;0),$A$6&amp;$AA$10&amp;$K$6&amp;$AA$10&amp;$P$6, "")</f>
        <v/>
      </c>
    </row>
    <row r="22" spans="1:27" hidden="1">
      <c r="A22" s="490">
        <v>8</v>
      </c>
      <c r="B22" s="491" t="s">
        <v>408</v>
      </c>
      <c r="C22" s="478"/>
      <c r="D22" s="479"/>
      <c r="E22" s="480"/>
      <c r="F22" s="490">
        <v>8</v>
      </c>
      <c r="G22" s="491" t="s">
        <v>408</v>
      </c>
      <c r="H22" s="478"/>
      <c r="I22" s="479"/>
      <c r="K22" s="490">
        <v>8</v>
      </c>
      <c r="L22" s="491" t="s">
        <v>408</v>
      </c>
      <c r="M22" s="478"/>
      <c r="N22" s="479"/>
      <c r="P22" s="490">
        <v>8</v>
      </c>
      <c r="Q22" s="491" t="s">
        <v>408</v>
      </c>
      <c r="R22" s="478"/>
      <c r="S22" s="479"/>
      <c r="T22" s="484">
        <f t="shared" si="4"/>
        <v>0</v>
      </c>
      <c r="U22" s="417">
        <v>1</v>
      </c>
      <c r="V22" s="417">
        <v>1</v>
      </c>
      <c r="W22" s="417">
        <v>0</v>
      </c>
      <c r="X22" s="417">
        <v>0</v>
      </c>
      <c r="Y22" s="486" t="str">
        <f>IF(AND($A$3&gt;0,$F$3&gt;0,$K$3=0,$P$3=0),$A$6&amp;$AA$10&amp;$F$6, "")</f>
        <v/>
      </c>
    </row>
    <row r="23" spans="1:27" hidden="1">
      <c r="A23" s="490">
        <v>9</v>
      </c>
      <c r="B23" s="491" t="s">
        <v>409</v>
      </c>
      <c r="C23" s="478"/>
      <c r="D23" s="479"/>
      <c r="E23" s="480"/>
      <c r="F23" s="490">
        <v>9</v>
      </c>
      <c r="G23" s="491" t="s">
        <v>409</v>
      </c>
      <c r="H23" s="478"/>
      <c r="I23" s="479"/>
      <c r="K23" s="490">
        <v>9</v>
      </c>
      <c r="L23" s="491" t="s">
        <v>409</v>
      </c>
      <c r="M23" s="478"/>
      <c r="N23" s="479"/>
      <c r="P23" s="490">
        <v>9</v>
      </c>
      <c r="Q23" s="491" t="s">
        <v>409</v>
      </c>
      <c r="R23" s="478"/>
      <c r="S23" s="479"/>
      <c r="T23" s="484">
        <f t="shared" si="4"/>
        <v>0</v>
      </c>
      <c r="U23" s="417">
        <v>1</v>
      </c>
      <c r="V23" s="417">
        <v>1</v>
      </c>
      <c r="W23" s="417">
        <v>0</v>
      </c>
      <c r="X23" s="417">
        <v>1</v>
      </c>
      <c r="Y23" s="486" t="str">
        <f>IF(AND($A$3&gt;0,$F$3&gt;0,$K$3=0,$P$3&gt;0),$A$6&amp;$AA$10&amp;$F$6&amp;$AA$10&amp;$P$6, "")</f>
        <v/>
      </c>
    </row>
    <row r="24" spans="1:27" hidden="1">
      <c r="A24" s="490">
        <v>10</v>
      </c>
      <c r="B24" s="491" t="s">
        <v>410</v>
      </c>
      <c r="C24" s="478"/>
      <c r="D24" s="479"/>
      <c r="E24" s="480"/>
      <c r="F24" s="490">
        <v>10</v>
      </c>
      <c r="G24" s="491" t="s">
        <v>410</v>
      </c>
      <c r="H24" s="478"/>
      <c r="I24" s="479"/>
      <c r="K24" s="490">
        <v>10</v>
      </c>
      <c r="L24" s="491" t="s">
        <v>410</v>
      </c>
      <c r="M24" s="478"/>
      <c r="N24" s="479"/>
      <c r="P24" s="490">
        <v>10</v>
      </c>
      <c r="Q24" s="491" t="s">
        <v>410</v>
      </c>
      <c r="R24" s="478"/>
      <c r="S24" s="479"/>
      <c r="T24" s="484">
        <f t="shared" si="4"/>
        <v>0</v>
      </c>
      <c r="U24" s="417">
        <v>1</v>
      </c>
      <c r="V24" s="417">
        <v>1</v>
      </c>
      <c r="W24" s="417">
        <v>1</v>
      </c>
      <c r="X24" s="417">
        <v>0</v>
      </c>
      <c r="Y24" s="486" t="str">
        <f>IF(AND($A$3&gt;0,$F$3&gt;0,$K$3&gt;0,$P$3=0),$A$6&amp;$AA$10&amp;$F$6&amp;$AA$10&amp;$K$6, "")</f>
        <v/>
      </c>
    </row>
    <row r="25" spans="1:27" hidden="1">
      <c r="A25" s="490">
        <v>11</v>
      </c>
      <c r="B25" s="491" t="s">
        <v>411</v>
      </c>
      <c r="C25" s="478"/>
      <c r="D25" s="479"/>
      <c r="E25" s="480"/>
      <c r="F25" s="490">
        <v>11</v>
      </c>
      <c r="G25" s="491" t="s">
        <v>411</v>
      </c>
      <c r="H25" s="478"/>
      <c r="I25" s="479"/>
      <c r="K25" s="490">
        <v>11</v>
      </c>
      <c r="L25" s="491" t="s">
        <v>411</v>
      </c>
      <c r="M25" s="478"/>
      <c r="N25" s="479"/>
      <c r="P25" s="490">
        <v>11</v>
      </c>
      <c r="Q25" s="491" t="s">
        <v>411</v>
      </c>
      <c r="R25" s="478"/>
      <c r="S25" s="479"/>
      <c r="T25" s="484">
        <f t="shared" si="4"/>
        <v>1</v>
      </c>
      <c r="U25" s="417">
        <v>1</v>
      </c>
      <c r="V25" s="417">
        <v>1</v>
      </c>
      <c r="W25" s="417">
        <v>1</v>
      </c>
      <c r="X25" s="417">
        <v>1</v>
      </c>
      <c r="Y25" s="49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0">
        <v>12</v>
      </c>
      <c r="B26" s="491" t="s">
        <v>412</v>
      </c>
      <c r="C26" s="478"/>
      <c r="D26" s="479"/>
      <c r="E26" s="480"/>
      <c r="F26" s="490">
        <v>12</v>
      </c>
      <c r="G26" s="491" t="s">
        <v>412</v>
      </c>
      <c r="H26" s="478"/>
      <c r="I26" s="479"/>
      <c r="K26" s="490">
        <v>12</v>
      </c>
      <c r="L26" s="491" t="s">
        <v>412</v>
      </c>
      <c r="M26" s="478"/>
      <c r="N26" s="479"/>
      <c r="P26" s="490">
        <v>12</v>
      </c>
      <c r="Q26" s="491" t="s">
        <v>412</v>
      </c>
      <c r="R26" s="478"/>
      <c r="S26" s="479"/>
    </row>
    <row r="27" spans="1:27" hidden="1">
      <c r="A27" s="490">
        <v>13</v>
      </c>
      <c r="B27" s="491" t="s">
        <v>413</v>
      </c>
      <c r="C27" s="478"/>
      <c r="D27" s="479"/>
      <c r="E27" s="480"/>
      <c r="F27" s="490">
        <v>13</v>
      </c>
      <c r="G27" s="491" t="s">
        <v>413</v>
      </c>
      <c r="H27" s="478"/>
      <c r="I27" s="479"/>
      <c r="K27" s="490">
        <v>13</v>
      </c>
      <c r="L27" s="491" t="s">
        <v>413</v>
      </c>
      <c r="M27" s="478"/>
      <c r="N27" s="479"/>
      <c r="P27" s="490">
        <v>13</v>
      </c>
      <c r="Q27" s="491" t="s">
        <v>413</v>
      </c>
      <c r="R27" s="478"/>
      <c r="S27" s="479"/>
    </row>
    <row r="28" spans="1:27" hidden="1">
      <c r="A28" s="490">
        <v>14</v>
      </c>
      <c r="B28" s="491" t="s">
        <v>414</v>
      </c>
      <c r="C28" s="478"/>
      <c r="D28" s="479"/>
      <c r="E28" s="480"/>
      <c r="F28" s="490">
        <v>14</v>
      </c>
      <c r="G28" s="491" t="s">
        <v>414</v>
      </c>
      <c r="H28" s="478"/>
      <c r="I28" s="479"/>
      <c r="K28" s="490">
        <v>14</v>
      </c>
      <c r="L28" s="491" t="s">
        <v>414</v>
      </c>
      <c r="M28" s="478"/>
      <c r="N28" s="479"/>
      <c r="P28" s="490">
        <v>14</v>
      </c>
      <c r="Q28" s="491" t="s">
        <v>414</v>
      </c>
      <c r="R28" s="478"/>
      <c r="S28" s="479"/>
    </row>
    <row r="29" spans="1:27" hidden="1">
      <c r="A29" s="490">
        <v>15</v>
      </c>
      <c r="B29" s="491" t="s">
        <v>415</v>
      </c>
      <c r="C29" s="478"/>
      <c r="D29" s="479"/>
      <c r="E29" s="480"/>
      <c r="F29" s="490">
        <v>15</v>
      </c>
      <c r="G29" s="491" t="s">
        <v>415</v>
      </c>
      <c r="H29" s="478"/>
      <c r="I29" s="479"/>
      <c r="K29" s="490">
        <v>15</v>
      </c>
      <c r="L29" s="491" t="s">
        <v>415</v>
      </c>
      <c r="M29" s="478"/>
      <c r="N29" s="479"/>
      <c r="P29" s="490">
        <v>15</v>
      </c>
      <c r="Q29" s="491" t="s">
        <v>415</v>
      </c>
      <c r="R29" s="478"/>
      <c r="S29" s="479"/>
    </row>
    <row r="30" spans="1:27" hidden="1">
      <c r="A30" s="490">
        <v>16</v>
      </c>
      <c r="B30" s="491" t="s">
        <v>416</v>
      </c>
      <c r="C30" s="478"/>
      <c r="D30" s="479"/>
      <c r="E30" s="480"/>
      <c r="F30" s="490">
        <v>16</v>
      </c>
      <c r="G30" s="491" t="s">
        <v>416</v>
      </c>
      <c r="H30" s="478"/>
      <c r="I30" s="479"/>
      <c r="K30" s="490">
        <v>16</v>
      </c>
      <c r="L30" s="491" t="s">
        <v>416</v>
      </c>
      <c r="M30" s="478"/>
      <c r="N30" s="479"/>
      <c r="P30" s="490">
        <v>16</v>
      </c>
      <c r="Q30" s="491" t="s">
        <v>416</v>
      </c>
      <c r="R30" s="478"/>
      <c r="S30" s="479"/>
      <c r="T30" s="484">
        <f>IF(Y30="",0, 1)</f>
        <v>0</v>
      </c>
      <c r="U30" s="417">
        <v>0</v>
      </c>
      <c r="V30" s="417">
        <v>0</v>
      </c>
      <c r="W30" s="417">
        <v>0</v>
      </c>
      <c r="X30" s="417">
        <v>0</v>
      </c>
      <c r="Y30" s="485" t="str">
        <f>IF(AND($A$3=0,$F$3=0,$K$3=0,$P$3=0)," 0/-", "")</f>
        <v/>
      </c>
      <c r="AA30" s="417" t="s">
        <v>257</v>
      </c>
    </row>
    <row r="31" spans="1:27" hidden="1">
      <c r="A31" s="490">
        <v>17</v>
      </c>
      <c r="B31" s="491" t="s">
        <v>417</v>
      </c>
      <c r="C31" s="478"/>
      <c r="D31" s="479"/>
      <c r="E31" s="480"/>
      <c r="F31" s="490">
        <v>17</v>
      </c>
      <c r="G31" s="491" t="s">
        <v>417</v>
      </c>
      <c r="H31" s="478"/>
      <c r="I31" s="479"/>
      <c r="K31" s="490">
        <v>17</v>
      </c>
      <c r="L31" s="491" t="s">
        <v>417</v>
      </c>
      <c r="M31" s="478"/>
      <c r="N31" s="479"/>
      <c r="P31" s="490">
        <v>17</v>
      </c>
      <c r="Q31" s="491" t="s">
        <v>417</v>
      </c>
      <c r="R31" s="478"/>
      <c r="S31" s="479"/>
      <c r="T31" s="484">
        <f t="shared" ref="T31:T45" si="5">IF(Y31="",0, 1)</f>
        <v>0</v>
      </c>
      <c r="U31" s="417">
        <v>0</v>
      </c>
      <c r="V31" s="417">
        <v>0</v>
      </c>
      <c r="W31" s="417">
        <v>0</v>
      </c>
      <c r="X31" s="417">
        <v>1</v>
      </c>
      <c r="Y31" s="486" t="str">
        <f>IF(AND($A$3=0,$F$3=0,$K$3=0,$P$3&gt;0),$U$5&amp;$P$3&amp;$AA$32, "")</f>
        <v/>
      </c>
      <c r="AA31" s="417" t="s">
        <v>258</v>
      </c>
    </row>
    <row r="32" spans="1:27" hidden="1">
      <c r="A32" s="490">
        <v>18</v>
      </c>
      <c r="B32" s="491" t="s">
        <v>418</v>
      </c>
      <c r="C32" s="478"/>
      <c r="D32" s="479"/>
      <c r="E32" s="480"/>
      <c r="F32" s="490">
        <v>18</v>
      </c>
      <c r="G32" s="491" t="s">
        <v>418</v>
      </c>
      <c r="H32" s="478"/>
      <c r="I32" s="479"/>
      <c r="K32" s="490">
        <v>18</v>
      </c>
      <c r="L32" s="491" t="s">
        <v>418</v>
      </c>
      <c r="M32" s="478"/>
      <c r="N32" s="479"/>
      <c r="P32" s="490">
        <v>18</v>
      </c>
      <c r="Q32" s="491" t="s">
        <v>418</v>
      </c>
      <c r="R32" s="478"/>
      <c r="S32" s="479"/>
      <c r="T32" s="484">
        <f t="shared" si="5"/>
        <v>0</v>
      </c>
      <c r="U32" s="417">
        <v>0</v>
      </c>
      <c r="V32" s="417">
        <v>0</v>
      </c>
      <c r="W32" s="417">
        <v>1</v>
      </c>
      <c r="X32" s="417">
        <v>0</v>
      </c>
      <c r="Y32" s="486" t="str">
        <f>IF(AND($A$3=0,$F$3=0,$K$3&gt;0,$P$3=0),$U$4&amp;$K$3&amp;$AA$32, "")</f>
        <v/>
      </c>
      <c r="AA32" s="417" t="s">
        <v>259</v>
      </c>
    </row>
    <row r="33" spans="1:25" hidden="1">
      <c r="A33" s="490">
        <v>19</v>
      </c>
      <c r="B33" s="491" t="s">
        <v>419</v>
      </c>
      <c r="C33" s="478"/>
      <c r="D33" s="479"/>
      <c r="E33" s="480"/>
      <c r="F33" s="490">
        <v>19</v>
      </c>
      <c r="G33" s="491" t="s">
        <v>419</v>
      </c>
      <c r="H33" s="478"/>
      <c r="I33" s="479"/>
      <c r="K33" s="490">
        <v>19</v>
      </c>
      <c r="L33" s="491" t="s">
        <v>419</v>
      </c>
      <c r="M33" s="478"/>
      <c r="N33" s="479"/>
      <c r="P33" s="490">
        <v>19</v>
      </c>
      <c r="Q33" s="491" t="s">
        <v>419</v>
      </c>
      <c r="R33" s="478"/>
      <c r="S33" s="479"/>
      <c r="T33" s="484">
        <f t="shared" si="5"/>
        <v>0</v>
      </c>
      <c r="U33" s="417">
        <v>0</v>
      </c>
      <c r="V33" s="417">
        <v>0</v>
      </c>
      <c r="W33" s="417">
        <v>1</v>
      </c>
      <c r="X33" s="417">
        <v>1</v>
      </c>
      <c r="Y33" s="486" t="str">
        <f>IF(AND($A$3=0,$F$3=0,$K$3&gt;0,$P$3&gt;0),$U$4&amp;$K$3&amp;$AA$31&amp;$U$5&amp;$P$3&amp;$AA$32, "")</f>
        <v/>
      </c>
    </row>
    <row r="34" spans="1:25" hidden="1">
      <c r="A34" s="490">
        <v>20</v>
      </c>
      <c r="B34" s="491" t="s">
        <v>420</v>
      </c>
      <c r="C34" s="478"/>
      <c r="D34" s="479"/>
      <c r="E34" s="480"/>
      <c r="F34" s="490">
        <v>20</v>
      </c>
      <c r="G34" s="491" t="s">
        <v>420</v>
      </c>
      <c r="H34" s="478"/>
      <c r="I34" s="479"/>
      <c r="K34" s="490">
        <v>20</v>
      </c>
      <c r="L34" s="491" t="s">
        <v>420</v>
      </c>
      <c r="M34" s="478"/>
      <c r="N34" s="479"/>
      <c r="P34" s="490">
        <v>20</v>
      </c>
      <c r="Q34" s="491" t="s">
        <v>420</v>
      </c>
      <c r="R34" s="478"/>
      <c r="S34" s="479"/>
      <c r="T34" s="484">
        <f t="shared" si="5"/>
        <v>0</v>
      </c>
      <c r="U34" s="417">
        <v>0</v>
      </c>
      <c r="V34" s="417">
        <v>1</v>
      </c>
      <c r="W34" s="417">
        <v>0</v>
      </c>
      <c r="X34" s="417">
        <v>0</v>
      </c>
      <c r="Y34" s="486" t="str">
        <f>IF(AND($A$3=0,$F$3&gt;0,$K$3=0,$P$3=0),$U$3&amp;$F$3&amp;$AA$32, "")</f>
        <v/>
      </c>
    </row>
    <row r="35" spans="1:25" hidden="1">
      <c r="A35" s="490">
        <v>21</v>
      </c>
      <c r="B35" s="491" t="s">
        <v>422</v>
      </c>
      <c r="C35" s="478"/>
      <c r="D35" s="479"/>
      <c r="E35" s="480"/>
      <c r="F35" s="490">
        <v>21</v>
      </c>
      <c r="G35" s="491" t="s">
        <v>422</v>
      </c>
      <c r="H35" s="478"/>
      <c r="I35" s="479"/>
      <c r="K35" s="490">
        <v>21</v>
      </c>
      <c r="L35" s="491" t="s">
        <v>422</v>
      </c>
      <c r="M35" s="478"/>
      <c r="N35" s="479"/>
      <c r="P35" s="490">
        <v>21</v>
      </c>
      <c r="Q35" s="491" t="s">
        <v>422</v>
      </c>
      <c r="R35" s="478"/>
      <c r="S35" s="479"/>
      <c r="T35" s="484">
        <f t="shared" si="5"/>
        <v>0</v>
      </c>
      <c r="U35" s="417">
        <v>0</v>
      </c>
      <c r="V35" s="417">
        <v>1</v>
      </c>
      <c r="W35" s="417">
        <v>0</v>
      </c>
      <c r="X35" s="417">
        <v>1</v>
      </c>
      <c r="Y35" s="486" t="str">
        <f>IF(AND($A$3=0,$F$3&gt;0,$K$3=0,$P$3&gt;0),$U$3&amp;$F$3&amp;$AA$31&amp;$U$5&amp;$P$3&amp;$AA$32, "")</f>
        <v/>
      </c>
    </row>
    <row r="36" spans="1:25" hidden="1">
      <c r="A36" s="490">
        <v>22</v>
      </c>
      <c r="B36" s="491" t="s">
        <v>421</v>
      </c>
      <c r="C36" s="478"/>
      <c r="D36" s="479"/>
      <c r="E36" s="480"/>
      <c r="F36" s="490">
        <v>22</v>
      </c>
      <c r="G36" s="491" t="s">
        <v>421</v>
      </c>
      <c r="H36" s="478"/>
      <c r="I36" s="479"/>
      <c r="K36" s="490">
        <v>22</v>
      </c>
      <c r="L36" s="491" t="s">
        <v>421</v>
      </c>
      <c r="M36" s="478"/>
      <c r="N36" s="479"/>
      <c r="P36" s="490">
        <v>22</v>
      </c>
      <c r="Q36" s="491" t="s">
        <v>421</v>
      </c>
      <c r="R36" s="478"/>
      <c r="S36" s="479"/>
      <c r="T36" s="484">
        <f t="shared" si="5"/>
        <v>0</v>
      </c>
      <c r="U36" s="417">
        <v>0</v>
      </c>
      <c r="V36" s="417">
        <v>1</v>
      </c>
      <c r="W36" s="417">
        <v>1</v>
      </c>
      <c r="X36" s="417">
        <v>0</v>
      </c>
      <c r="Y36" s="486" t="str">
        <f>IF(AND($A$3=0,$F$3&gt;0,$K$3&gt;0,$P$3=0),$U$3&amp;$F$3&amp;$AA$31&amp;$U$4&amp;$K$3, "")</f>
        <v/>
      </c>
    </row>
    <row r="37" spans="1:25" hidden="1">
      <c r="A37" s="490">
        <v>23</v>
      </c>
      <c r="B37" s="491" t="s">
        <v>423</v>
      </c>
      <c r="C37" s="478"/>
      <c r="D37" s="479"/>
      <c r="E37" s="480"/>
      <c r="F37" s="490">
        <v>23</v>
      </c>
      <c r="G37" s="491" t="s">
        <v>423</v>
      </c>
      <c r="H37" s="478"/>
      <c r="I37" s="479"/>
      <c r="K37" s="490">
        <v>23</v>
      </c>
      <c r="L37" s="491" t="s">
        <v>423</v>
      </c>
      <c r="M37" s="478"/>
      <c r="N37" s="479"/>
      <c r="P37" s="490">
        <v>23</v>
      </c>
      <c r="Q37" s="491" t="s">
        <v>423</v>
      </c>
      <c r="R37" s="478"/>
      <c r="S37" s="479"/>
      <c r="T37" s="484">
        <f t="shared" si="5"/>
        <v>0</v>
      </c>
      <c r="U37" s="417">
        <v>0</v>
      </c>
      <c r="V37" s="417">
        <v>1</v>
      </c>
      <c r="W37" s="417">
        <v>1</v>
      </c>
      <c r="X37" s="417">
        <v>1</v>
      </c>
      <c r="Y37" s="492" t="str">
        <f>IF(AND($A$3=0,$F$3&gt;0,$K$3&gt;0,$P$3&gt;0),$U$3&amp;$F$3&amp;$AA$31&amp;$U$4&amp;$K$3&amp;$AA$31&amp;$U$5&amp;$P$3&amp;$AA$32, "")</f>
        <v/>
      </c>
    </row>
    <row r="38" spans="1:25" hidden="1">
      <c r="A38" s="490">
        <v>24</v>
      </c>
      <c r="B38" s="491" t="s">
        <v>426</v>
      </c>
      <c r="C38" s="478"/>
      <c r="D38" s="479"/>
      <c r="E38" s="480"/>
      <c r="F38" s="490">
        <v>24</v>
      </c>
      <c r="G38" s="491" t="s">
        <v>426</v>
      </c>
      <c r="H38" s="478"/>
      <c r="I38" s="479"/>
      <c r="K38" s="490">
        <v>24</v>
      </c>
      <c r="L38" s="491" t="s">
        <v>426</v>
      </c>
      <c r="M38" s="478"/>
      <c r="N38" s="479"/>
      <c r="P38" s="490">
        <v>24</v>
      </c>
      <c r="Q38" s="491" t="s">
        <v>426</v>
      </c>
      <c r="R38" s="478"/>
      <c r="S38" s="479"/>
      <c r="T38" s="484">
        <f t="shared" si="5"/>
        <v>0</v>
      </c>
      <c r="U38" s="417">
        <v>1</v>
      </c>
      <c r="V38" s="417">
        <v>0</v>
      </c>
      <c r="W38" s="417">
        <v>0</v>
      </c>
      <c r="X38" s="417">
        <v>0</v>
      </c>
      <c r="Y38" s="485" t="str">
        <f>IF(AND($A$3&gt;0,$F$3=0,$K$3=0,$P$3=0), $U$2&amp;$A$3&amp;$AA$32, "")</f>
        <v/>
      </c>
    </row>
    <row r="39" spans="1:25" hidden="1">
      <c r="A39" s="490">
        <v>25</v>
      </c>
      <c r="B39" s="491" t="s">
        <v>428</v>
      </c>
      <c r="C39" s="478"/>
      <c r="D39" s="479"/>
      <c r="E39" s="480"/>
      <c r="F39" s="490">
        <v>25</v>
      </c>
      <c r="G39" s="491" t="s">
        <v>428</v>
      </c>
      <c r="H39" s="478"/>
      <c r="I39" s="479"/>
      <c r="K39" s="490">
        <v>25</v>
      </c>
      <c r="L39" s="491" t="s">
        <v>428</v>
      </c>
      <c r="M39" s="478"/>
      <c r="N39" s="479"/>
      <c r="P39" s="490">
        <v>25</v>
      </c>
      <c r="Q39" s="491" t="s">
        <v>428</v>
      </c>
      <c r="R39" s="478"/>
      <c r="S39" s="479"/>
      <c r="T39" s="484">
        <f t="shared" si="5"/>
        <v>0</v>
      </c>
      <c r="U39" s="417">
        <v>1</v>
      </c>
      <c r="V39" s="417">
        <v>0</v>
      </c>
      <c r="W39" s="417">
        <v>0</v>
      </c>
      <c r="X39" s="417">
        <v>1</v>
      </c>
      <c r="Y39" s="486" t="str">
        <f>IF(AND($A$3&gt;0,$F$3=0,$K$3=0,$P$3&gt;0),$U$2&amp;$A$3&amp;$AA$31&amp;$U$5&amp;$P$3&amp;$AA$32, "")</f>
        <v/>
      </c>
    </row>
    <row r="40" spans="1:25" hidden="1">
      <c r="A40" s="490">
        <v>26</v>
      </c>
      <c r="B40" s="491" t="s">
        <v>427</v>
      </c>
      <c r="C40" s="478"/>
      <c r="D40" s="479"/>
      <c r="E40" s="480"/>
      <c r="F40" s="490">
        <v>26</v>
      </c>
      <c r="G40" s="491" t="s">
        <v>427</v>
      </c>
      <c r="H40" s="478"/>
      <c r="I40" s="479"/>
      <c r="K40" s="490">
        <v>26</v>
      </c>
      <c r="L40" s="491" t="s">
        <v>427</v>
      </c>
      <c r="M40" s="478"/>
      <c r="N40" s="479"/>
      <c r="P40" s="490">
        <v>26</v>
      </c>
      <c r="Q40" s="491" t="s">
        <v>427</v>
      </c>
      <c r="R40" s="478"/>
      <c r="S40" s="479"/>
      <c r="T40" s="484">
        <f t="shared" si="5"/>
        <v>0</v>
      </c>
      <c r="U40" s="417">
        <v>1</v>
      </c>
      <c r="V40" s="417">
        <v>0</v>
      </c>
      <c r="W40" s="417">
        <v>1</v>
      </c>
      <c r="X40" s="417">
        <v>0</v>
      </c>
      <c r="Y40" s="486" t="str">
        <f>IF(AND($A$3&gt;0,$F$3=0,$K$3&gt;0,$P$3=0),$U$2&amp;$A$3&amp;$AA$31&amp;$U$4&amp;$K$3, "")</f>
        <v/>
      </c>
    </row>
    <row r="41" spans="1:25" hidden="1">
      <c r="A41" s="490">
        <v>27</v>
      </c>
      <c r="B41" s="491" t="s">
        <v>429</v>
      </c>
      <c r="C41" s="478"/>
      <c r="D41" s="479"/>
      <c r="E41" s="480"/>
      <c r="F41" s="490">
        <v>27</v>
      </c>
      <c r="G41" s="491" t="s">
        <v>429</v>
      </c>
      <c r="H41" s="478"/>
      <c r="I41" s="479"/>
      <c r="K41" s="490">
        <v>27</v>
      </c>
      <c r="L41" s="491" t="s">
        <v>429</v>
      </c>
      <c r="M41" s="478"/>
      <c r="N41" s="479"/>
      <c r="P41" s="490">
        <v>27</v>
      </c>
      <c r="Q41" s="491" t="s">
        <v>429</v>
      </c>
      <c r="R41" s="478"/>
      <c r="S41" s="479"/>
      <c r="T41" s="484">
        <f t="shared" si="5"/>
        <v>0</v>
      </c>
      <c r="U41" s="417">
        <v>1</v>
      </c>
      <c r="V41" s="417">
        <v>0</v>
      </c>
      <c r="W41" s="417">
        <v>1</v>
      </c>
      <c r="X41" s="417">
        <v>1</v>
      </c>
      <c r="Y41" s="486" t="str">
        <f>IF(AND($A$3&gt;0,$F$3=0,$K$3&gt;0,$P$3&gt;0),$U$2&amp;$A$3&amp;$AA$31&amp;$U$4&amp;$K$3&amp;$AA$31&amp;$U$5&amp;$P$3&amp;$AA$32, "")</f>
        <v/>
      </c>
    </row>
    <row r="42" spans="1:25" hidden="1">
      <c r="A42" s="490">
        <v>28</v>
      </c>
      <c r="B42" s="491" t="s">
        <v>430</v>
      </c>
      <c r="C42" s="478"/>
      <c r="D42" s="479"/>
      <c r="E42" s="480"/>
      <c r="F42" s="490">
        <v>28</v>
      </c>
      <c r="G42" s="491" t="s">
        <v>430</v>
      </c>
      <c r="H42" s="478"/>
      <c r="I42" s="479"/>
      <c r="K42" s="490">
        <v>28</v>
      </c>
      <c r="L42" s="491" t="s">
        <v>430</v>
      </c>
      <c r="M42" s="478"/>
      <c r="N42" s="479"/>
      <c r="P42" s="490">
        <v>28</v>
      </c>
      <c r="Q42" s="491" t="s">
        <v>430</v>
      </c>
      <c r="R42" s="478"/>
      <c r="S42" s="479"/>
      <c r="T42" s="484">
        <f t="shared" si="5"/>
        <v>0</v>
      </c>
      <c r="U42" s="417">
        <v>1</v>
      </c>
      <c r="V42" s="417">
        <v>1</v>
      </c>
      <c r="W42" s="417">
        <v>0</v>
      </c>
      <c r="X42" s="417">
        <v>0</v>
      </c>
      <c r="Y42" s="486" t="str">
        <f>IF(AND($A$3&gt;0,$F$3&gt;0,$K$3=0,$P$3=0),$U$2&amp;$A$3&amp;$AA$31&amp;$U$3&amp;$F$3, "")</f>
        <v/>
      </c>
    </row>
    <row r="43" spans="1:25" hidden="1">
      <c r="A43" s="490">
        <v>29</v>
      </c>
      <c r="B43" s="491" t="s">
        <v>431</v>
      </c>
      <c r="C43" s="478"/>
      <c r="D43" s="479"/>
      <c r="E43" s="480"/>
      <c r="F43" s="490">
        <v>29</v>
      </c>
      <c r="G43" s="491" t="s">
        <v>431</v>
      </c>
      <c r="H43" s="478"/>
      <c r="I43" s="479"/>
      <c r="K43" s="490">
        <v>29</v>
      </c>
      <c r="L43" s="491" t="s">
        <v>431</v>
      </c>
      <c r="M43" s="478"/>
      <c r="N43" s="479"/>
      <c r="P43" s="490">
        <v>29</v>
      </c>
      <c r="Q43" s="491" t="s">
        <v>431</v>
      </c>
      <c r="R43" s="478"/>
      <c r="S43" s="479"/>
      <c r="T43" s="484">
        <f t="shared" si="5"/>
        <v>0</v>
      </c>
      <c r="U43" s="417">
        <v>1</v>
      </c>
      <c r="V43" s="417">
        <v>1</v>
      </c>
      <c r="W43" s="417">
        <v>0</v>
      </c>
      <c r="X43" s="417">
        <v>1</v>
      </c>
      <c r="Y43" s="486" t="str">
        <f>IF(AND($A$3&gt;0,$F$3&gt;0,$K$3=0,$P$3&gt;0),$U$2&amp;$A$3&amp;$AA$31&amp;$U$3&amp;$F$3&amp;$AA$31&amp;$U$5&amp;$P$3&amp;$AA$32, "")</f>
        <v/>
      </c>
    </row>
    <row r="44" spans="1:25" hidden="1">
      <c r="A44" s="490">
        <v>30</v>
      </c>
      <c r="B44" s="491" t="s">
        <v>432</v>
      </c>
      <c r="C44" s="478"/>
      <c r="D44" s="479"/>
      <c r="E44" s="480"/>
      <c r="F44" s="490">
        <v>30</v>
      </c>
      <c r="G44" s="491" t="s">
        <v>432</v>
      </c>
      <c r="H44" s="478"/>
      <c r="I44" s="479"/>
      <c r="K44" s="490">
        <v>30</v>
      </c>
      <c r="L44" s="491" t="s">
        <v>432</v>
      </c>
      <c r="M44" s="478"/>
      <c r="N44" s="479"/>
      <c r="P44" s="490">
        <v>30</v>
      </c>
      <c r="Q44" s="491" t="s">
        <v>432</v>
      </c>
      <c r="R44" s="478"/>
      <c r="S44" s="479"/>
      <c r="T44" s="484">
        <f t="shared" si="5"/>
        <v>0</v>
      </c>
      <c r="U44" s="417">
        <v>1</v>
      </c>
      <c r="V44" s="417">
        <v>1</v>
      </c>
      <c r="W44" s="417">
        <v>1</v>
      </c>
      <c r="X44" s="417">
        <v>0</v>
      </c>
      <c r="Y44" s="486" t="str">
        <f>IF(AND($A$3&gt;0,$F$3&gt;0,$K$3&gt;0,$P$3=0),$U$2&amp;$A$3&amp;$AA$31&amp;$U$3&amp;$F$3&amp;$AA$31&amp;$U$4&amp;$K$3, "")</f>
        <v/>
      </c>
    </row>
    <row r="45" spans="1:25" hidden="1">
      <c r="A45" s="490">
        <v>31</v>
      </c>
      <c r="B45" s="491" t="s">
        <v>433</v>
      </c>
      <c r="C45" s="478"/>
      <c r="D45" s="479"/>
      <c r="E45" s="480"/>
      <c r="F45" s="490">
        <v>31</v>
      </c>
      <c r="G45" s="491" t="s">
        <v>433</v>
      </c>
      <c r="H45" s="478"/>
      <c r="I45" s="479"/>
      <c r="K45" s="490">
        <v>31</v>
      </c>
      <c r="L45" s="491" t="s">
        <v>433</v>
      </c>
      <c r="M45" s="478"/>
      <c r="N45" s="479"/>
      <c r="P45" s="490">
        <v>31</v>
      </c>
      <c r="Q45" s="491" t="s">
        <v>433</v>
      </c>
      <c r="R45" s="478"/>
      <c r="S45" s="479"/>
      <c r="T45" s="484">
        <f t="shared" si="5"/>
        <v>1</v>
      </c>
      <c r="U45" s="417">
        <v>1</v>
      </c>
      <c r="V45" s="417">
        <v>1</v>
      </c>
      <c r="W45" s="417">
        <v>1</v>
      </c>
      <c r="X45" s="417">
        <v>1</v>
      </c>
      <c r="Y45" s="492" t="str">
        <f>IF(AND($A$3&gt;0,$F$3&gt;0,$K$3&gt;0,$P$3&gt;0),$U$2&amp;$A$3&amp;$AA$31&amp;$U$3&amp;$F$3&amp;$AA$31&amp;$U$4&amp;$K$3&amp;$AA$31&amp;$U$5&amp;$P$3&amp;$AA$32, "")</f>
        <v>USD 155885/- + EURO 4960/- + RMB 10352/- + INR 691647/-</v>
      </c>
    </row>
    <row r="46" spans="1:25" hidden="1">
      <c r="A46" s="490">
        <v>32</v>
      </c>
      <c r="B46" s="491" t="s">
        <v>434</v>
      </c>
      <c r="C46" s="478"/>
      <c r="D46" s="479"/>
      <c r="E46" s="480"/>
      <c r="F46" s="490">
        <v>32</v>
      </c>
      <c r="G46" s="491" t="s">
        <v>434</v>
      </c>
      <c r="H46" s="478"/>
      <c r="I46" s="479"/>
      <c r="K46" s="490">
        <v>32</v>
      </c>
      <c r="L46" s="491" t="s">
        <v>434</v>
      </c>
      <c r="M46" s="478"/>
      <c r="N46" s="479"/>
      <c r="P46" s="490">
        <v>32</v>
      </c>
      <c r="Q46" s="491" t="s">
        <v>434</v>
      </c>
      <c r="R46" s="478"/>
      <c r="S46" s="479"/>
    </row>
    <row r="47" spans="1:25" hidden="1">
      <c r="A47" s="490">
        <v>33</v>
      </c>
      <c r="B47" s="491" t="s">
        <v>435</v>
      </c>
      <c r="C47" s="478"/>
      <c r="D47" s="479"/>
      <c r="E47" s="480"/>
      <c r="F47" s="490">
        <v>33</v>
      </c>
      <c r="G47" s="491" t="s">
        <v>435</v>
      </c>
      <c r="H47" s="478"/>
      <c r="I47" s="479"/>
      <c r="K47" s="490">
        <v>33</v>
      </c>
      <c r="L47" s="491" t="s">
        <v>435</v>
      </c>
      <c r="M47" s="478"/>
      <c r="N47" s="479"/>
      <c r="P47" s="490">
        <v>33</v>
      </c>
      <c r="Q47" s="491" t="s">
        <v>435</v>
      </c>
      <c r="R47" s="478"/>
      <c r="S47" s="479"/>
    </row>
    <row r="48" spans="1:25" hidden="1">
      <c r="A48" s="490">
        <v>34</v>
      </c>
      <c r="B48" s="491" t="s">
        <v>436</v>
      </c>
      <c r="C48" s="478"/>
      <c r="D48" s="479"/>
      <c r="E48" s="480"/>
      <c r="F48" s="490">
        <v>34</v>
      </c>
      <c r="G48" s="491" t="s">
        <v>436</v>
      </c>
      <c r="H48" s="478"/>
      <c r="I48" s="479"/>
      <c r="K48" s="490">
        <v>34</v>
      </c>
      <c r="L48" s="491" t="s">
        <v>436</v>
      </c>
      <c r="M48" s="478"/>
      <c r="N48" s="479"/>
      <c r="P48" s="490">
        <v>34</v>
      </c>
      <c r="Q48" s="491" t="s">
        <v>436</v>
      </c>
      <c r="R48" s="478"/>
      <c r="S48" s="479"/>
    </row>
    <row r="49" spans="1:19" hidden="1">
      <c r="A49" s="490">
        <v>35</v>
      </c>
      <c r="B49" s="491" t="s">
        <v>260</v>
      </c>
      <c r="C49" s="478"/>
      <c r="D49" s="479"/>
      <c r="E49" s="480"/>
      <c r="F49" s="490">
        <v>35</v>
      </c>
      <c r="G49" s="491" t="s">
        <v>260</v>
      </c>
      <c r="H49" s="478"/>
      <c r="I49" s="479"/>
      <c r="K49" s="490">
        <v>35</v>
      </c>
      <c r="L49" s="491" t="s">
        <v>260</v>
      </c>
      <c r="M49" s="478"/>
      <c r="N49" s="479"/>
      <c r="P49" s="490">
        <v>35</v>
      </c>
      <c r="Q49" s="491" t="s">
        <v>260</v>
      </c>
      <c r="R49" s="478"/>
      <c r="S49" s="479"/>
    </row>
    <row r="50" spans="1:19" hidden="1">
      <c r="A50" s="490">
        <v>36</v>
      </c>
      <c r="B50" s="491" t="s">
        <v>437</v>
      </c>
      <c r="C50" s="478"/>
      <c r="D50" s="479"/>
      <c r="E50" s="480"/>
      <c r="F50" s="490">
        <v>36</v>
      </c>
      <c r="G50" s="491" t="s">
        <v>437</v>
      </c>
      <c r="H50" s="478"/>
      <c r="I50" s="479"/>
      <c r="K50" s="490">
        <v>36</v>
      </c>
      <c r="L50" s="491" t="s">
        <v>437</v>
      </c>
      <c r="M50" s="478"/>
      <c r="N50" s="479"/>
      <c r="P50" s="490">
        <v>36</v>
      </c>
      <c r="Q50" s="491" t="s">
        <v>437</v>
      </c>
      <c r="R50" s="478"/>
      <c r="S50" s="479"/>
    </row>
    <row r="51" spans="1:19" hidden="1">
      <c r="A51" s="490">
        <v>37</v>
      </c>
      <c r="B51" s="491" t="s">
        <v>438</v>
      </c>
      <c r="C51" s="478"/>
      <c r="D51" s="479"/>
      <c r="E51" s="480"/>
      <c r="F51" s="490">
        <v>37</v>
      </c>
      <c r="G51" s="491" t="s">
        <v>438</v>
      </c>
      <c r="H51" s="478"/>
      <c r="I51" s="479"/>
      <c r="K51" s="490">
        <v>37</v>
      </c>
      <c r="L51" s="491" t="s">
        <v>438</v>
      </c>
      <c r="M51" s="478"/>
      <c r="N51" s="479"/>
      <c r="P51" s="490">
        <v>37</v>
      </c>
      <c r="Q51" s="491" t="s">
        <v>438</v>
      </c>
      <c r="R51" s="478"/>
      <c r="S51" s="479"/>
    </row>
    <row r="52" spans="1:19" hidden="1">
      <c r="A52" s="490">
        <v>38</v>
      </c>
      <c r="B52" s="491" t="s">
        <v>439</v>
      </c>
      <c r="C52" s="478"/>
      <c r="D52" s="479"/>
      <c r="E52" s="480"/>
      <c r="F52" s="490">
        <v>38</v>
      </c>
      <c r="G52" s="491" t="s">
        <v>439</v>
      </c>
      <c r="H52" s="478"/>
      <c r="I52" s="479"/>
      <c r="K52" s="490">
        <v>38</v>
      </c>
      <c r="L52" s="491" t="s">
        <v>439</v>
      </c>
      <c r="M52" s="478"/>
      <c r="N52" s="479"/>
      <c r="P52" s="490">
        <v>38</v>
      </c>
      <c r="Q52" s="491" t="s">
        <v>439</v>
      </c>
      <c r="R52" s="478"/>
      <c r="S52" s="479"/>
    </row>
    <row r="53" spans="1:19" hidden="1">
      <c r="A53" s="490">
        <v>39</v>
      </c>
      <c r="B53" s="491" t="s">
        <v>440</v>
      </c>
      <c r="C53" s="478"/>
      <c r="D53" s="479"/>
      <c r="E53" s="480"/>
      <c r="F53" s="490">
        <v>39</v>
      </c>
      <c r="G53" s="491" t="s">
        <v>440</v>
      </c>
      <c r="H53" s="478"/>
      <c r="I53" s="479"/>
      <c r="K53" s="490">
        <v>39</v>
      </c>
      <c r="L53" s="491" t="s">
        <v>440</v>
      </c>
      <c r="M53" s="478"/>
      <c r="N53" s="479"/>
      <c r="P53" s="490">
        <v>39</v>
      </c>
      <c r="Q53" s="491" t="s">
        <v>440</v>
      </c>
      <c r="R53" s="478"/>
      <c r="S53" s="479"/>
    </row>
    <row r="54" spans="1:19" hidden="1">
      <c r="A54" s="490">
        <v>40</v>
      </c>
      <c r="B54" s="491" t="s">
        <v>441</v>
      </c>
      <c r="C54" s="478"/>
      <c r="D54" s="479"/>
      <c r="E54" s="480"/>
      <c r="F54" s="490">
        <v>40</v>
      </c>
      <c r="G54" s="491" t="s">
        <v>441</v>
      </c>
      <c r="H54" s="478"/>
      <c r="I54" s="479"/>
      <c r="K54" s="490">
        <v>40</v>
      </c>
      <c r="L54" s="491" t="s">
        <v>441</v>
      </c>
      <c r="M54" s="478"/>
      <c r="N54" s="479"/>
      <c r="P54" s="490">
        <v>40</v>
      </c>
      <c r="Q54" s="491" t="s">
        <v>441</v>
      </c>
      <c r="R54" s="478"/>
      <c r="S54" s="479"/>
    </row>
    <row r="55" spans="1:19" hidden="1">
      <c r="A55" s="490">
        <v>41</v>
      </c>
      <c r="B55" s="491" t="s">
        <v>442</v>
      </c>
      <c r="C55" s="478"/>
      <c r="D55" s="479"/>
      <c r="E55" s="480"/>
      <c r="F55" s="490">
        <v>41</v>
      </c>
      <c r="G55" s="491" t="s">
        <v>442</v>
      </c>
      <c r="H55" s="478"/>
      <c r="I55" s="479"/>
      <c r="K55" s="490">
        <v>41</v>
      </c>
      <c r="L55" s="491" t="s">
        <v>442</v>
      </c>
      <c r="M55" s="478"/>
      <c r="N55" s="479"/>
      <c r="P55" s="490">
        <v>41</v>
      </c>
      <c r="Q55" s="491" t="s">
        <v>442</v>
      </c>
      <c r="R55" s="478"/>
      <c r="S55" s="479"/>
    </row>
    <row r="56" spans="1:19" hidden="1">
      <c r="A56" s="490">
        <v>42</v>
      </c>
      <c r="B56" s="491" t="s">
        <v>443</v>
      </c>
      <c r="C56" s="478"/>
      <c r="D56" s="479"/>
      <c r="E56" s="480"/>
      <c r="F56" s="490">
        <v>42</v>
      </c>
      <c r="G56" s="491" t="s">
        <v>443</v>
      </c>
      <c r="H56" s="478"/>
      <c r="I56" s="479"/>
      <c r="K56" s="490">
        <v>42</v>
      </c>
      <c r="L56" s="491" t="s">
        <v>443</v>
      </c>
      <c r="M56" s="478"/>
      <c r="N56" s="479"/>
      <c r="P56" s="490">
        <v>42</v>
      </c>
      <c r="Q56" s="491" t="s">
        <v>443</v>
      </c>
      <c r="R56" s="478"/>
      <c r="S56" s="479"/>
    </row>
    <row r="57" spans="1:19" hidden="1">
      <c r="A57" s="490">
        <v>43</v>
      </c>
      <c r="B57" s="491" t="s">
        <v>444</v>
      </c>
      <c r="C57" s="478"/>
      <c r="D57" s="479"/>
      <c r="E57" s="480"/>
      <c r="F57" s="490">
        <v>43</v>
      </c>
      <c r="G57" s="491" t="s">
        <v>444</v>
      </c>
      <c r="H57" s="478"/>
      <c r="I57" s="479"/>
      <c r="K57" s="490">
        <v>43</v>
      </c>
      <c r="L57" s="491" t="s">
        <v>444</v>
      </c>
      <c r="M57" s="478"/>
      <c r="N57" s="479"/>
      <c r="P57" s="490">
        <v>43</v>
      </c>
      <c r="Q57" s="491" t="s">
        <v>444</v>
      </c>
      <c r="R57" s="478"/>
      <c r="S57" s="479"/>
    </row>
    <row r="58" spans="1:19" hidden="1">
      <c r="A58" s="490">
        <v>44</v>
      </c>
      <c r="B58" s="491" t="s">
        <v>445</v>
      </c>
      <c r="C58" s="478"/>
      <c r="D58" s="479"/>
      <c r="E58" s="480"/>
      <c r="F58" s="490">
        <v>44</v>
      </c>
      <c r="G58" s="491" t="s">
        <v>445</v>
      </c>
      <c r="H58" s="478"/>
      <c r="I58" s="479"/>
      <c r="K58" s="490">
        <v>44</v>
      </c>
      <c r="L58" s="491" t="s">
        <v>445</v>
      </c>
      <c r="M58" s="478"/>
      <c r="N58" s="479"/>
      <c r="P58" s="490">
        <v>44</v>
      </c>
      <c r="Q58" s="491" t="s">
        <v>445</v>
      </c>
      <c r="R58" s="478"/>
      <c r="S58" s="479"/>
    </row>
    <row r="59" spans="1:19" hidden="1">
      <c r="A59" s="490">
        <v>45</v>
      </c>
      <c r="B59" s="491" t="s">
        <v>446</v>
      </c>
      <c r="C59" s="478"/>
      <c r="D59" s="479"/>
      <c r="E59" s="480"/>
      <c r="F59" s="490">
        <v>45</v>
      </c>
      <c r="G59" s="491" t="s">
        <v>446</v>
      </c>
      <c r="H59" s="478"/>
      <c r="I59" s="479"/>
      <c r="K59" s="490">
        <v>45</v>
      </c>
      <c r="L59" s="491" t="s">
        <v>446</v>
      </c>
      <c r="M59" s="478"/>
      <c r="N59" s="479"/>
      <c r="P59" s="490">
        <v>45</v>
      </c>
      <c r="Q59" s="491" t="s">
        <v>446</v>
      </c>
      <c r="R59" s="478"/>
      <c r="S59" s="479"/>
    </row>
    <row r="60" spans="1:19" hidden="1">
      <c r="A60" s="490">
        <v>46</v>
      </c>
      <c r="B60" s="491" t="s">
        <v>447</v>
      </c>
      <c r="C60" s="478"/>
      <c r="D60" s="479"/>
      <c r="E60" s="480"/>
      <c r="F60" s="490">
        <v>46</v>
      </c>
      <c r="G60" s="491" t="s">
        <v>447</v>
      </c>
      <c r="H60" s="478"/>
      <c r="I60" s="479"/>
      <c r="K60" s="490">
        <v>46</v>
      </c>
      <c r="L60" s="491" t="s">
        <v>447</v>
      </c>
      <c r="M60" s="478"/>
      <c r="N60" s="479"/>
      <c r="P60" s="490">
        <v>46</v>
      </c>
      <c r="Q60" s="491" t="s">
        <v>447</v>
      </c>
      <c r="R60" s="478"/>
      <c r="S60" s="479"/>
    </row>
    <row r="61" spans="1:19" hidden="1">
      <c r="A61" s="490">
        <v>47</v>
      </c>
      <c r="B61" s="491" t="s">
        <v>448</v>
      </c>
      <c r="C61" s="478"/>
      <c r="D61" s="479"/>
      <c r="E61" s="480"/>
      <c r="F61" s="490">
        <v>47</v>
      </c>
      <c r="G61" s="491" t="s">
        <v>448</v>
      </c>
      <c r="H61" s="478"/>
      <c r="I61" s="479"/>
      <c r="K61" s="490">
        <v>47</v>
      </c>
      <c r="L61" s="491" t="s">
        <v>448</v>
      </c>
      <c r="M61" s="478"/>
      <c r="N61" s="479"/>
      <c r="P61" s="490">
        <v>47</v>
      </c>
      <c r="Q61" s="491" t="s">
        <v>448</v>
      </c>
      <c r="R61" s="478"/>
      <c r="S61" s="479"/>
    </row>
    <row r="62" spans="1:19" hidden="1">
      <c r="A62" s="490">
        <v>48</v>
      </c>
      <c r="B62" s="491" t="s">
        <v>449</v>
      </c>
      <c r="C62" s="478"/>
      <c r="D62" s="479"/>
      <c r="E62" s="480"/>
      <c r="F62" s="490">
        <v>48</v>
      </c>
      <c r="G62" s="491" t="s">
        <v>449</v>
      </c>
      <c r="H62" s="478"/>
      <c r="I62" s="479"/>
      <c r="K62" s="490">
        <v>48</v>
      </c>
      <c r="L62" s="491" t="s">
        <v>449</v>
      </c>
      <c r="M62" s="478"/>
      <c r="N62" s="479"/>
      <c r="P62" s="490">
        <v>48</v>
      </c>
      <c r="Q62" s="491" t="s">
        <v>449</v>
      </c>
      <c r="R62" s="478"/>
      <c r="S62" s="479"/>
    </row>
    <row r="63" spans="1:19" hidden="1">
      <c r="A63" s="490">
        <v>49</v>
      </c>
      <c r="B63" s="491" t="s">
        <v>450</v>
      </c>
      <c r="C63" s="478"/>
      <c r="D63" s="479"/>
      <c r="E63" s="480"/>
      <c r="F63" s="490">
        <v>49</v>
      </c>
      <c r="G63" s="491" t="s">
        <v>450</v>
      </c>
      <c r="H63" s="478"/>
      <c r="I63" s="479"/>
      <c r="K63" s="490">
        <v>49</v>
      </c>
      <c r="L63" s="491" t="s">
        <v>450</v>
      </c>
      <c r="M63" s="478"/>
      <c r="N63" s="479"/>
      <c r="P63" s="490">
        <v>49</v>
      </c>
      <c r="Q63" s="491" t="s">
        <v>450</v>
      </c>
      <c r="R63" s="478"/>
      <c r="S63" s="479"/>
    </row>
    <row r="64" spans="1:19" hidden="1">
      <c r="A64" s="490">
        <v>50</v>
      </c>
      <c r="B64" s="491" t="s">
        <v>451</v>
      </c>
      <c r="C64" s="478"/>
      <c r="D64" s="479"/>
      <c r="E64" s="480"/>
      <c r="F64" s="490">
        <v>50</v>
      </c>
      <c r="G64" s="491" t="s">
        <v>451</v>
      </c>
      <c r="H64" s="478"/>
      <c r="I64" s="479"/>
      <c r="K64" s="490">
        <v>50</v>
      </c>
      <c r="L64" s="491" t="s">
        <v>451</v>
      </c>
      <c r="M64" s="478"/>
      <c r="N64" s="479"/>
      <c r="P64" s="490">
        <v>50</v>
      </c>
      <c r="Q64" s="491" t="s">
        <v>451</v>
      </c>
      <c r="R64" s="478"/>
      <c r="S64" s="479"/>
    </row>
    <row r="65" spans="1:19" hidden="1">
      <c r="A65" s="490">
        <v>51</v>
      </c>
      <c r="B65" s="491" t="s">
        <v>452</v>
      </c>
      <c r="C65" s="478"/>
      <c r="D65" s="479"/>
      <c r="E65" s="480"/>
      <c r="F65" s="490">
        <v>51</v>
      </c>
      <c r="G65" s="491" t="s">
        <v>452</v>
      </c>
      <c r="H65" s="478"/>
      <c r="I65" s="479"/>
      <c r="K65" s="490">
        <v>51</v>
      </c>
      <c r="L65" s="491" t="s">
        <v>452</v>
      </c>
      <c r="M65" s="478"/>
      <c r="N65" s="479"/>
      <c r="P65" s="490">
        <v>51</v>
      </c>
      <c r="Q65" s="491" t="s">
        <v>452</v>
      </c>
      <c r="R65" s="478"/>
      <c r="S65" s="479"/>
    </row>
    <row r="66" spans="1:19" hidden="1">
      <c r="A66" s="490">
        <v>52</v>
      </c>
      <c r="B66" s="491" t="s">
        <v>453</v>
      </c>
      <c r="C66" s="478"/>
      <c r="D66" s="479"/>
      <c r="E66" s="480"/>
      <c r="F66" s="490">
        <v>52</v>
      </c>
      <c r="G66" s="491" t="s">
        <v>453</v>
      </c>
      <c r="H66" s="478"/>
      <c r="I66" s="479"/>
      <c r="K66" s="490">
        <v>52</v>
      </c>
      <c r="L66" s="491" t="s">
        <v>453</v>
      </c>
      <c r="M66" s="478"/>
      <c r="N66" s="479"/>
      <c r="P66" s="490">
        <v>52</v>
      </c>
      <c r="Q66" s="491" t="s">
        <v>453</v>
      </c>
      <c r="R66" s="478"/>
      <c r="S66" s="479"/>
    </row>
    <row r="67" spans="1:19" hidden="1">
      <c r="A67" s="490">
        <v>53</v>
      </c>
      <c r="B67" s="491" t="s">
        <v>454</v>
      </c>
      <c r="C67" s="478"/>
      <c r="D67" s="479"/>
      <c r="E67" s="480"/>
      <c r="F67" s="490">
        <v>53</v>
      </c>
      <c r="G67" s="491" t="s">
        <v>454</v>
      </c>
      <c r="H67" s="478"/>
      <c r="I67" s="479"/>
      <c r="K67" s="490">
        <v>53</v>
      </c>
      <c r="L67" s="491" t="s">
        <v>454</v>
      </c>
      <c r="M67" s="478"/>
      <c r="N67" s="479"/>
      <c r="P67" s="490">
        <v>53</v>
      </c>
      <c r="Q67" s="491" t="s">
        <v>454</v>
      </c>
      <c r="R67" s="478"/>
      <c r="S67" s="479"/>
    </row>
    <row r="68" spans="1:19" hidden="1">
      <c r="A68" s="490">
        <v>54</v>
      </c>
      <c r="B68" s="491" t="s">
        <v>455</v>
      </c>
      <c r="C68" s="478"/>
      <c r="D68" s="479"/>
      <c r="E68" s="480"/>
      <c r="F68" s="490">
        <v>54</v>
      </c>
      <c r="G68" s="491" t="s">
        <v>455</v>
      </c>
      <c r="H68" s="478"/>
      <c r="I68" s="479"/>
      <c r="K68" s="490">
        <v>54</v>
      </c>
      <c r="L68" s="491" t="s">
        <v>455</v>
      </c>
      <c r="M68" s="478"/>
      <c r="N68" s="479"/>
      <c r="P68" s="490">
        <v>54</v>
      </c>
      <c r="Q68" s="491" t="s">
        <v>455</v>
      </c>
      <c r="R68" s="478"/>
      <c r="S68" s="479"/>
    </row>
    <row r="69" spans="1:19" hidden="1">
      <c r="A69" s="490">
        <v>55</v>
      </c>
      <c r="B69" s="491" t="s">
        <v>456</v>
      </c>
      <c r="C69" s="478"/>
      <c r="D69" s="479"/>
      <c r="E69" s="480"/>
      <c r="F69" s="490">
        <v>55</v>
      </c>
      <c r="G69" s="491" t="s">
        <v>456</v>
      </c>
      <c r="H69" s="478"/>
      <c r="I69" s="479"/>
      <c r="K69" s="490">
        <v>55</v>
      </c>
      <c r="L69" s="491" t="s">
        <v>456</v>
      </c>
      <c r="M69" s="478"/>
      <c r="N69" s="479"/>
      <c r="P69" s="490">
        <v>55</v>
      </c>
      <c r="Q69" s="491" t="s">
        <v>456</v>
      </c>
      <c r="R69" s="478"/>
      <c r="S69" s="479"/>
    </row>
    <row r="70" spans="1:19" hidden="1">
      <c r="A70" s="490">
        <v>56</v>
      </c>
      <c r="B70" s="491" t="s">
        <v>457</v>
      </c>
      <c r="C70" s="478"/>
      <c r="D70" s="479"/>
      <c r="E70" s="480"/>
      <c r="F70" s="490">
        <v>56</v>
      </c>
      <c r="G70" s="491" t="s">
        <v>457</v>
      </c>
      <c r="H70" s="478"/>
      <c r="I70" s="479"/>
      <c r="K70" s="490">
        <v>56</v>
      </c>
      <c r="L70" s="491" t="s">
        <v>457</v>
      </c>
      <c r="M70" s="478"/>
      <c r="N70" s="479"/>
      <c r="P70" s="490">
        <v>56</v>
      </c>
      <c r="Q70" s="491" t="s">
        <v>457</v>
      </c>
      <c r="R70" s="478"/>
      <c r="S70" s="479"/>
    </row>
    <row r="71" spans="1:19" hidden="1">
      <c r="A71" s="490">
        <v>57</v>
      </c>
      <c r="B71" s="491" t="s">
        <v>458</v>
      </c>
      <c r="C71" s="478"/>
      <c r="D71" s="479"/>
      <c r="E71" s="480"/>
      <c r="F71" s="490">
        <v>57</v>
      </c>
      <c r="G71" s="491" t="s">
        <v>458</v>
      </c>
      <c r="H71" s="478"/>
      <c r="I71" s="479"/>
      <c r="K71" s="490">
        <v>57</v>
      </c>
      <c r="L71" s="491" t="s">
        <v>458</v>
      </c>
      <c r="M71" s="478"/>
      <c r="N71" s="479"/>
      <c r="P71" s="490">
        <v>57</v>
      </c>
      <c r="Q71" s="491" t="s">
        <v>458</v>
      </c>
      <c r="R71" s="478"/>
      <c r="S71" s="479"/>
    </row>
    <row r="72" spans="1:19" hidden="1">
      <c r="A72" s="490">
        <v>58</v>
      </c>
      <c r="B72" s="491" t="s">
        <v>459</v>
      </c>
      <c r="C72" s="478"/>
      <c r="D72" s="479"/>
      <c r="E72" s="480"/>
      <c r="F72" s="490">
        <v>58</v>
      </c>
      <c r="G72" s="491" t="s">
        <v>459</v>
      </c>
      <c r="H72" s="478"/>
      <c r="I72" s="479"/>
      <c r="K72" s="490">
        <v>58</v>
      </c>
      <c r="L72" s="491" t="s">
        <v>459</v>
      </c>
      <c r="M72" s="478"/>
      <c r="N72" s="479"/>
      <c r="P72" s="490">
        <v>58</v>
      </c>
      <c r="Q72" s="491" t="s">
        <v>459</v>
      </c>
      <c r="R72" s="478"/>
      <c r="S72" s="479"/>
    </row>
    <row r="73" spans="1:19" hidden="1">
      <c r="A73" s="490">
        <v>59</v>
      </c>
      <c r="B73" s="491" t="s">
        <v>460</v>
      </c>
      <c r="C73" s="478"/>
      <c r="D73" s="479"/>
      <c r="E73" s="480"/>
      <c r="F73" s="490">
        <v>59</v>
      </c>
      <c r="G73" s="491" t="s">
        <v>460</v>
      </c>
      <c r="H73" s="478"/>
      <c r="I73" s="479"/>
      <c r="K73" s="490">
        <v>59</v>
      </c>
      <c r="L73" s="491" t="s">
        <v>460</v>
      </c>
      <c r="M73" s="478"/>
      <c r="N73" s="479"/>
      <c r="P73" s="490">
        <v>59</v>
      </c>
      <c r="Q73" s="491" t="s">
        <v>460</v>
      </c>
      <c r="R73" s="478"/>
      <c r="S73" s="479"/>
    </row>
    <row r="74" spans="1:19" hidden="1">
      <c r="A74" s="490">
        <v>60</v>
      </c>
      <c r="B74" s="491" t="s">
        <v>461</v>
      </c>
      <c r="C74" s="478"/>
      <c r="D74" s="479"/>
      <c r="E74" s="480"/>
      <c r="F74" s="490">
        <v>60</v>
      </c>
      <c r="G74" s="491" t="s">
        <v>461</v>
      </c>
      <c r="H74" s="478"/>
      <c r="I74" s="479"/>
      <c r="K74" s="490">
        <v>60</v>
      </c>
      <c r="L74" s="491" t="s">
        <v>461</v>
      </c>
      <c r="M74" s="478"/>
      <c r="N74" s="479"/>
      <c r="P74" s="490">
        <v>60</v>
      </c>
      <c r="Q74" s="491" t="s">
        <v>461</v>
      </c>
      <c r="R74" s="478"/>
      <c r="S74" s="479"/>
    </row>
    <row r="75" spans="1:19" hidden="1">
      <c r="A75" s="490">
        <v>61</v>
      </c>
      <c r="B75" s="491" t="s">
        <v>462</v>
      </c>
      <c r="C75" s="478"/>
      <c r="D75" s="479"/>
      <c r="E75" s="480"/>
      <c r="F75" s="490">
        <v>61</v>
      </c>
      <c r="G75" s="491" t="s">
        <v>462</v>
      </c>
      <c r="H75" s="478"/>
      <c r="I75" s="479"/>
      <c r="K75" s="490">
        <v>61</v>
      </c>
      <c r="L75" s="491" t="s">
        <v>462</v>
      </c>
      <c r="M75" s="478"/>
      <c r="N75" s="479"/>
      <c r="P75" s="490">
        <v>61</v>
      </c>
      <c r="Q75" s="491" t="s">
        <v>462</v>
      </c>
      <c r="R75" s="478"/>
      <c r="S75" s="479"/>
    </row>
    <row r="76" spans="1:19" hidden="1">
      <c r="A76" s="490">
        <v>62</v>
      </c>
      <c r="B76" s="491" t="s">
        <v>463</v>
      </c>
      <c r="C76" s="478"/>
      <c r="D76" s="479"/>
      <c r="E76" s="480"/>
      <c r="F76" s="490">
        <v>62</v>
      </c>
      <c r="G76" s="491" t="s">
        <v>463</v>
      </c>
      <c r="H76" s="478"/>
      <c r="I76" s="479"/>
      <c r="K76" s="490">
        <v>62</v>
      </c>
      <c r="L76" s="491" t="s">
        <v>463</v>
      </c>
      <c r="M76" s="478"/>
      <c r="N76" s="479"/>
      <c r="P76" s="490">
        <v>62</v>
      </c>
      <c r="Q76" s="491" t="s">
        <v>463</v>
      </c>
      <c r="R76" s="478"/>
      <c r="S76" s="479"/>
    </row>
    <row r="77" spans="1:19" hidden="1">
      <c r="A77" s="490">
        <v>63</v>
      </c>
      <c r="B77" s="493" t="s">
        <v>464</v>
      </c>
      <c r="C77" s="478"/>
      <c r="D77" s="479"/>
      <c r="E77" s="480"/>
      <c r="F77" s="490">
        <v>63</v>
      </c>
      <c r="G77" s="493" t="s">
        <v>464</v>
      </c>
      <c r="H77" s="478"/>
      <c r="I77" s="479"/>
      <c r="K77" s="490">
        <v>63</v>
      </c>
      <c r="L77" s="493" t="s">
        <v>464</v>
      </c>
      <c r="M77" s="478"/>
      <c r="N77" s="479"/>
      <c r="P77" s="490">
        <v>63</v>
      </c>
      <c r="Q77" s="493" t="s">
        <v>464</v>
      </c>
      <c r="R77" s="478"/>
      <c r="S77" s="479"/>
    </row>
    <row r="78" spans="1:19" hidden="1">
      <c r="A78" s="490">
        <v>64</v>
      </c>
      <c r="B78" s="493" t="s">
        <v>465</v>
      </c>
      <c r="C78" s="478"/>
      <c r="D78" s="479"/>
      <c r="E78" s="480"/>
      <c r="F78" s="490">
        <v>64</v>
      </c>
      <c r="G78" s="493" t="s">
        <v>465</v>
      </c>
      <c r="H78" s="478"/>
      <c r="I78" s="479"/>
      <c r="K78" s="490">
        <v>64</v>
      </c>
      <c r="L78" s="493" t="s">
        <v>465</v>
      </c>
      <c r="M78" s="478"/>
      <c r="N78" s="479"/>
      <c r="P78" s="490">
        <v>64</v>
      </c>
      <c r="Q78" s="493" t="s">
        <v>465</v>
      </c>
      <c r="R78" s="478"/>
      <c r="S78" s="479"/>
    </row>
    <row r="79" spans="1:19" hidden="1">
      <c r="A79" s="490">
        <v>65</v>
      </c>
      <c r="B79" s="493" t="s">
        <v>466</v>
      </c>
      <c r="C79" s="478"/>
      <c r="D79" s="479"/>
      <c r="E79" s="480"/>
      <c r="F79" s="490">
        <v>65</v>
      </c>
      <c r="G79" s="493" t="s">
        <v>466</v>
      </c>
      <c r="H79" s="478"/>
      <c r="I79" s="479"/>
      <c r="K79" s="490">
        <v>65</v>
      </c>
      <c r="L79" s="493" t="s">
        <v>466</v>
      </c>
      <c r="M79" s="478"/>
      <c r="N79" s="479"/>
      <c r="P79" s="490">
        <v>65</v>
      </c>
      <c r="Q79" s="493" t="s">
        <v>466</v>
      </c>
      <c r="R79" s="478"/>
      <c r="S79" s="479"/>
    </row>
    <row r="80" spans="1:19" hidden="1">
      <c r="A80" s="490">
        <v>66</v>
      </c>
      <c r="B80" s="493" t="s">
        <v>467</v>
      </c>
      <c r="C80" s="478"/>
      <c r="D80" s="479"/>
      <c r="E80" s="480"/>
      <c r="F80" s="490">
        <v>66</v>
      </c>
      <c r="G80" s="493" t="s">
        <v>467</v>
      </c>
      <c r="H80" s="478"/>
      <c r="I80" s="479"/>
      <c r="K80" s="490">
        <v>66</v>
      </c>
      <c r="L80" s="493" t="s">
        <v>467</v>
      </c>
      <c r="M80" s="478"/>
      <c r="N80" s="479"/>
      <c r="P80" s="490">
        <v>66</v>
      </c>
      <c r="Q80" s="493" t="s">
        <v>467</v>
      </c>
      <c r="R80" s="478"/>
      <c r="S80" s="479"/>
    </row>
    <row r="81" spans="1:19" hidden="1">
      <c r="A81" s="490">
        <v>67</v>
      </c>
      <c r="B81" s="493" t="s">
        <v>468</v>
      </c>
      <c r="C81" s="478"/>
      <c r="D81" s="479"/>
      <c r="E81" s="480"/>
      <c r="F81" s="490">
        <v>67</v>
      </c>
      <c r="G81" s="493" t="s">
        <v>468</v>
      </c>
      <c r="H81" s="478"/>
      <c r="I81" s="479"/>
      <c r="K81" s="490">
        <v>67</v>
      </c>
      <c r="L81" s="493" t="s">
        <v>468</v>
      </c>
      <c r="M81" s="478"/>
      <c r="N81" s="479"/>
      <c r="P81" s="490">
        <v>67</v>
      </c>
      <c r="Q81" s="493" t="s">
        <v>468</v>
      </c>
      <c r="R81" s="478"/>
      <c r="S81" s="479"/>
    </row>
    <row r="82" spans="1:19" hidden="1">
      <c r="A82" s="490">
        <v>68</v>
      </c>
      <c r="B82" s="493" t="s">
        <v>469</v>
      </c>
      <c r="C82" s="478"/>
      <c r="D82" s="479"/>
      <c r="E82" s="480"/>
      <c r="F82" s="490">
        <v>68</v>
      </c>
      <c r="G82" s="493" t="s">
        <v>469</v>
      </c>
      <c r="H82" s="478"/>
      <c r="I82" s="479"/>
      <c r="K82" s="490">
        <v>68</v>
      </c>
      <c r="L82" s="493" t="s">
        <v>469</v>
      </c>
      <c r="M82" s="478"/>
      <c r="N82" s="479"/>
      <c r="P82" s="490">
        <v>68</v>
      </c>
      <c r="Q82" s="493" t="s">
        <v>469</v>
      </c>
      <c r="R82" s="478"/>
      <c r="S82" s="479"/>
    </row>
    <row r="83" spans="1:19" hidden="1">
      <c r="A83" s="490">
        <v>69</v>
      </c>
      <c r="B83" s="493" t="s">
        <v>470</v>
      </c>
      <c r="C83" s="478"/>
      <c r="D83" s="479"/>
      <c r="E83" s="480"/>
      <c r="F83" s="490">
        <v>69</v>
      </c>
      <c r="G83" s="493" t="s">
        <v>470</v>
      </c>
      <c r="H83" s="478"/>
      <c r="I83" s="479"/>
      <c r="K83" s="490">
        <v>69</v>
      </c>
      <c r="L83" s="493" t="s">
        <v>470</v>
      </c>
      <c r="M83" s="478"/>
      <c r="N83" s="479"/>
      <c r="P83" s="490">
        <v>69</v>
      </c>
      <c r="Q83" s="493" t="s">
        <v>470</v>
      </c>
      <c r="R83" s="478"/>
      <c r="S83" s="479"/>
    </row>
    <row r="84" spans="1:19" hidden="1">
      <c r="A84" s="490">
        <v>70</v>
      </c>
      <c r="B84" s="493" t="s">
        <v>471</v>
      </c>
      <c r="C84" s="478"/>
      <c r="D84" s="479"/>
      <c r="E84" s="480"/>
      <c r="F84" s="490">
        <v>70</v>
      </c>
      <c r="G84" s="493" t="s">
        <v>471</v>
      </c>
      <c r="H84" s="478"/>
      <c r="I84" s="479"/>
      <c r="K84" s="490">
        <v>70</v>
      </c>
      <c r="L84" s="493" t="s">
        <v>471</v>
      </c>
      <c r="M84" s="478"/>
      <c r="N84" s="479"/>
      <c r="P84" s="490">
        <v>70</v>
      </c>
      <c r="Q84" s="493" t="s">
        <v>471</v>
      </c>
      <c r="R84" s="478"/>
      <c r="S84" s="479"/>
    </row>
    <row r="85" spans="1:19" hidden="1">
      <c r="A85" s="490">
        <v>71</v>
      </c>
      <c r="B85" s="493" t="s">
        <v>472</v>
      </c>
      <c r="C85" s="478"/>
      <c r="D85" s="479"/>
      <c r="E85" s="480"/>
      <c r="F85" s="490">
        <v>71</v>
      </c>
      <c r="G85" s="493" t="s">
        <v>472</v>
      </c>
      <c r="H85" s="478"/>
      <c r="I85" s="479"/>
      <c r="K85" s="490">
        <v>71</v>
      </c>
      <c r="L85" s="493" t="s">
        <v>472</v>
      </c>
      <c r="M85" s="478"/>
      <c r="N85" s="479"/>
      <c r="P85" s="490">
        <v>71</v>
      </c>
      <c r="Q85" s="493" t="s">
        <v>472</v>
      </c>
      <c r="R85" s="478"/>
      <c r="S85" s="479"/>
    </row>
    <row r="86" spans="1:19" hidden="1">
      <c r="A86" s="490">
        <v>72</v>
      </c>
      <c r="B86" s="493" t="s">
        <v>473</v>
      </c>
      <c r="C86" s="478"/>
      <c r="D86" s="479"/>
      <c r="E86" s="480"/>
      <c r="F86" s="490">
        <v>72</v>
      </c>
      <c r="G86" s="493" t="s">
        <v>473</v>
      </c>
      <c r="H86" s="478"/>
      <c r="I86" s="479"/>
      <c r="K86" s="490">
        <v>72</v>
      </c>
      <c r="L86" s="493" t="s">
        <v>473</v>
      </c>
      <c r="M86" s="478"/>
      <c r="N86" s="479"/>
      <c r="P86" s="490">
        <v>72</v>
      </c>
      <c r="Q86" s="493" t="s">
        <v>473</v>
      </c>
      <c r="R86" s="478"/>
      <c r="S86" s="479"/>
    </row>
    <row r="87" spans="1:19" hidden="1">
      <c r="A87" s="490">
        <v>73</v>
      </c>
      <c r="B87" s="493" t="s">
        <v>474</v>
      </c>
      <c r="C87" s="478"/>
      <c r="D87" s="479"/>
      <c r="E87" s="480"/>
      <c r="F87" s="490">
        <v>73</v>
      </c>
      <c r="G87" s="493" t="s">
        <v>474</v>
      </c>
      <c r="H87" s="478"/>
      <c r="I87" s="479"/>
      <c r="K87" s="490">
        <v>73</v>
      </c>
      <c r="L87" s="493" t="s">
        <v>474</v>
      </c>
      <c r="M87" s="478"/>
      <c r="N87" s="479"/>
      <c r="P87" s="490">
        <v>73</v>
      </c>
      <c r="Q87" s="493" t="s">
        <v>474</v>
      </c>
      <c r="R87" s="478"/>
      <c r="S87" s="479"/>
    </row>
    <row r="88" spans="1:19" hidden="1">
      <c r="A88" s="490">
        <v>74</v>
      </c>
      <c r="B88" s="493" t="s">
        <v>475</v>
      </c>
      <c r="C88" s="478"/>
      <c r="D88" s="479"/>
      <c r="E88" s="480"/>
      <c r="F88" s="490">
        <v>74</v>
      </c>
      <c r="G88" s="493" t="s">
        <v>475</v>
      </c>
      <c r="H88" s="478"/>
      <c r="I88" s="479"/>
      <c r="K88" s="490">
        <v>74</v>
      </c>
      <c r="L88" s="493" t="s">
        <v>475</v>
      </c>
      <c r="M88" s="478"/>
      <c r="N88" s="479"/>
      <c r="P88" s="490">
        <v>74</v>
      </c>
      <c r="Q88" s="493" t="s">
        <v>475</v>
      </c>
      <c r="R88" s="478"/>
      <c r="S88" s="479"/>
    </row>
    <row r="89" spans="1:19" hidden="1">
      <c r="A89" s="490">
        <v>75</v>
      </c>
      <c r="B89" s="493" t="s">
        <v>476</v>
      </c>
      <c r="C89" s="478"/>
      <c r="D89" s="479"/>
      <c r="E89" s="480"/>
      <c r="F89" s="490">
        <v>75</v>
      </c>
      <c r="G89" s="493" t="s">
        <v>476</v>
      </c>
      <c r="H89" s="478"/>
      <c r="I89" s="479"/>
      <c r="K89" s="490">
        <v>75</v>
      </c>
      <c r="L89" s="493" t="s">
        <v>476</v>
      </c>
      <c r="M89" s="478"/>
      <c r="N89" s="479"/>
      <c r="P89" s="490">
        <v>75</v>
      </c>
      <c r="Q89" s="493" t="s">
        <v>476</v>
      </c>
      <c r="R89" s="478"/>
      <c r="S89" s="479"/>
    </row>
    <row r="90" spans="1:19" hidden="1">
      <c r="A90" s="490">
        <v>76</v>
      </c>
      <c r="B90" s="493" t="s">
        <v>477</v>
      </c>
      <c r="C90" s="478"/>
      <c r="D90" s="479"/>
      <c r="E90" s="480"/>
      <c r="F90" s="490">
        <v>76</v>
      </c>
      <c r="G90" s="493" t="s">
        <v>477</v>
      </c>
      <c r="H90" s="478"/>
      <c r="I90" s="479"/>
      <c r="K90" s="490">
        <v>76</v>
      </c>
      <c r="L90" s="493" t="s">
        <v>477</v>
      </c>
      <c r="M90" s="478"/>
      <c r="N90" s="479"/>
      <c r="P90" s="490">
        <v>76</v>
      </c>
      <c r="Q90" s="493" t="s">
        <v>477</v>
      </c>
      <c r="R90" s="478"/>
      <c r="S90" s="479"/>
    </row>
    <row r="91" spans="1:19" hidden="1">
      <c r="A91" s="490">
        <v>77</v>
      </c>
      <c r="B91" s="493" t="s">
        <v>478</v>
      </c>
      <c r="C91" s="478"/>
      <c r="D91" s="479"/>
      <c r="E91" s="480"/>
      <c r="F91" s="490">
        <v>77</v>
      </c>
      <c r="G91" s="493" t="s">
        <v>478</v>
      </c>
      <c r="H91" s="478"/>
      <c r="I91" s="479"/>
      <c r="K91" s="490">
        <v>77</v>
      </c>
      <c r="L91" s="493" t="s">
        <v>478</v>
      </c>
      <c r="M91" s="478"/>
      <c r="N91" s="479"/>
      <c r="P91" s="490">
        <v>77</v>
      </c>
      <c r="Q91" s="493" t="s">
        <v>478</v>
      </c>
      <c r="R91" s="478"/>
      <c r="S91" s="479"/>
    </row>
    <row r="92" spans="1:19" hidden="1">
      <c r="A92" s="490">
        <v>78</v>
      </c>
      <c r="B92" s="493" t="s">
        <v>479</v>
      </c>
      <c r="C92" s="478"/>
      <c r="D92" s="479"/>
      <c r="E92" s="480"/>
      <c r="F92" s="490">
        <v>78</v>
      </c>
      <c r="G92" s="493" t="s">
        <v>479</v>
      </c>
      <c r="H92" s="478"/>
      <c r="I92" s="479"/>
      <c r="K92" s="490">
        <v>78</v>
      </c>
      <c r="L92" s="493" t="s">
        <v>479</v>
      </c>
      <c r="M92" s="478"/>
      <c r="N92" s="479"/>
      <c r="P92" s="490">
        <v>78</v>
      </c>
      <c r="Q92" s="493" t="s">
        <v>479</v>
      </c>
      <c r="R92" s="478"/>
      <c r="S92" s="479"/>
    </row>
    <row r="93" spans="1:19" hidden="1">
      <c r="A93" s="490">
        <v>79</v>
      </c>
      <c r="B93" s="493" t="s">
        <v>480</v>
      </c>
      <c r="C93" s="478"/>
      <c r="D93" s="479"/>
      <c r="E93" s="480"/>
      <c r="F93" s="490">
        <v>79</v>
      </c>
      <c r="G93" s="493" t="s">
        <v>480</v>
      </c>
      <c r="H93" s="478"/>
      <c r="I93" s="479"/>
      <c r="K93" s="490">
        <v>79</v>
      </c>
      <c r="L93" s="493" t="s">
        <v>480</v>
      </c>
      <c r="M93" s="478"/>
      <c r="N93" s="479"/>
      <c r="P93" s="490">
        <v>79</v>
      </c>
      <c r="Q93" s="493" t="s">
        <v>480</v>
      </c>
      <c r="R93" s="478"/>
      <c r="S93" s="479"/>
    </row>
    <row r="94" spans="1:19" hidden="1">
      <c r="A94" s="490">
        <v>80</v>
      </c>
      <c r="B94" s="493" t="s">
        <v>481</v>
      </c>
      <c r="C94" s="478"/>
      <c r="D94" s="479"/>
      <c r="E94" s="480"/>
      <c r="F94" s="490">
        <v>80</v>
      </c>
      <c r="G94" s="493" t="s">
        <v>481</v>
      </c>
      <c r="H94" s="478"/>
      <c r="I94" s="479"/>
      <c r="K94" s="490">
        <v>80</v>
      </c>
      <c r="L94" s="493" t="s">
        <v>481</v>
      </c>
      <c r="M94" s="478"/>
      <c r="N94" s="479"/>
      <c r="P94" s="490">
        <v>80</v>
      </c>
      <c r="Q94" s="493" t="s">
        <v>481</v>
      </c>
      <c r="R94" s="478"/>
      <c r="S94" s="479"/>
    </row>
    <row r="95" spans="1:19" hidden="1">
      <c r="A95" s="490">
        <v>81</v>
      </c>
      <c r="B95" s="493" t="s">
        <v>482</v>
      </c>
      <c r="C95" s="478"/>
      <c r="D95" s="479"/>
      <c r="E95" s="480"/>
      <c r="F95" s="490">
        <v>81</v>
      </c>
      <c r="G95" s="493" t="s">
        <v>482</v>
      </c>
      <c r="H95" s="478"/>
      <c r="I95" s="479"/>
      <c r="K95" s="490">
        <v>81</v>
      </c>
      <c r="L95" s="493" t="s">
        <v>482</v>
      </c>
      <c r="M95" s="478"/>
      <c r="N95" s="479"/>
      <c r="P95" s="490">
        <v>81</v>
      </c>
      <c r="Q95" s="493" t="s">
        <v>482</v>
      </c>
      <c r="R95" s="478"/>
      <c r="S95" s="479"/>
    </row>
    <row r="96" spans="1:19" hidden="1">
      <c r="A96" s="490">
        <v>82</v>
      </c>
      <c r="B96" s="493" t="s">
        <v>483</v>
      </c>
      <c r="C96" s="478"/>
      <c r="D96" s="479"/>
      <c r="E96" s="480"/>
      <c r="F96" s="490">
        <v>82</v>
      </c>
      <c r="G96" s="493" t="s">
        <v>483</v>
      </c>
      <c r="H96" s="478"/>
      <c r="I96" s="479"/>
      <c r="K96" s="490">
        <v>82</v>
      </c>
      <c r="L96" s="493" t="s">
        <v>483</v>
      </c>
      <c r="M96" s="478"/>
      <c r="N96" s="479"/>
      <c r="P96" s="490">
        <v>82</v>
      </c>
      <c r="Q96" s="493" t="s">
        <v>483</v>
      </c>
      <c r="R96" s="478"/>
      <c r="S96" s="479"/>
    </row>
    <row r="97" spans="1:19" hidden="1">
      <c r="A97" s="490">
        <v>83</v>
      </c>
      <c r="B97" s="493" t="s">
        <v>484</v>
      </c>
      <c r="C97" s="478"/>
      <c r="D97" s="479"/>
      <c r="E97" s="480"/>
      <c r="F97" s="490">
        <v>83</v>
      </c>
      <c r="G97" s="493" t="s">
        <v>484</v>
      </c>
      <c r="H97" s="478"/>
      <c r="I97" s="479"/>
      <c r="K97" s="490">
        <v>83</v>
      </c>
      <c r="L97" s="493" t="s">
        <v>484</v>
      </c>
      <c r="M97" s="478"/>
      <c r="N97" s="479"/>
      <c r="P97" s="490">
        <v>83</v>
      </c>
      <c r="Q97" s="493" t="s">
        <v>484</v>
      </c>
      <c r="R97" s="478"/>
      <c r="S97" s="479"/>
    </row>
    <row r="98" spans="1:19" hidden="1">
      <c r="A98" s="490">
        <v>84</v>
      </c>
      <c r="B98" s="493" t="s">
        <v>485</v>
      </c>
      <c r="C98" s="478"/>
      <c r="D98" s="479"/>
      <c r="E98" s="480"/>
      <c r="F98" s="490">
        <v>84</v>
      </c>
      <c r="G98" s="493" t="s">
        <v>485</v>
      </c>
      <c r="H98" s="478"/>
      <c r="I98" s="479"/>
      <c r="K98" s="490">
        <v>84</v>
      </c>
      <c r="L98" s="493" t="s">
        <v>485</v>
      </c>
      <c r="M98" s="478"/>
      <c r="N98" s="479"/>
      <c r="P98" s="490">
        <v>84</v>
      </c>
      <c r="Q98" s="493" t="s">
        <v>485</v>
      </c>
      <c r="R98" s="478"/>
      <c r="S98" s="479"/>
    </row>
    <row r="99" spans="1:19" hidden="1">
      <c r="A99" s="490">
        <v>85</v>
      </c>
      <c r="B99" s="493" t="s">
        <v>486</v>
      </c>
      <c r="C99" s="478"/>
      <c r="D99" s="479"/>
      <c r="E99" s="480"/>
      <c r="F99" s="490">
        <v>85</v>
      </c>
      <c r="G99" s="493" t="s">
        <v>486</v>
      </c>
      <c r="H99" s="478"/>
      <c r="I99" s="479"/>
      <c r="K99" s="490">
        <v>85</v>
      </c>
      <c r="L99" s="493" t="s">
        <v>486</v>
      </c>
      <c r="M99" s="478"/>
      <c r="N99" s="479"/>
      <c r="P99" s="490">
        <v>85</v>
      </c>
      <c r="Q99" s="493" t="s">
        <v>486</v>
      </c>
      <c r="R99" s="478"/>
      <c r="S99" s="479"/>
    </row>
    <row r="100" spans="1:19" hidden="1">
      <c r="A100" s="490">
        <v>86</v>
      </c>
      <c r="B100" s="493" t="s">
        <v>487</v>
      </c>
      <c r="C100" s="478"/>
      <c r="D100" s="479"/>
      <c r="E100" s="480"/>
      <c r="F100" s="490">
        <v>86</v>
      </c>
      <c r="G100" s="493" t="s">
        <v>487</v>
      </c>
      <c r="H100" s="478"/>
      <c r="I100" s="479"/>
      <c r="K100" s="490">
        <v>86</v>
      </c>
      <c r="L100" s="493" t="s">
        <v>487</v>
      </c>
      <c r="M100" s="478"/>
      <c r="N100" s="479"/>
      <c r="P100" s="490">
        <v>86</v>
      </c>
      <c r="Q100" s="493" t="s">
        <v>487</v>
      </c>
      <c r="R100" s="478"/>
      <c r="S100" s="479"/>
    </row>
    <row r="101" spans="1:19" hidden="1">
      <c r="A101" s="490">
        <v>87</v>
      </c>
      <c r="B101" s="493" t="s">
        <v>488</v>
      </c>
      <c r="C101" s="478"/>
      <c r="D101" s="479"/>
      <c r="E101" s="480"/>
      <c r="F101" s="490">
        <v>87</v>
      </c>
      <c r="G101" s="493" t="s">
        <v>488</v>
      </c>
      <c r="H101" s="478"/>
      <c r="I101" s="479"/>
      <c r="K101" s="490">
        <v>87</v>
      </c>
      <c r="L101" s="493" t="s">
        <v>488</v>
      </c>
      <c r="M101" s="478"/>
      <c r="N101" s="479"/>
      <c r="P101" s="490">
        <v>87</v>
      </c>
      <c r="Q101" s="493" t="s">
        <v>488</v>
      </c>
      <c r="R101" s="478"/>
      <c r="S101" s="479"/>
    </row>
    <row r="102" spans="1:19" hidden="1">
      <c r="A102" s="490">
        <v>88</v>
      </c>
      <c r="B102" s="493" t="s">
        <v>489</v>
      </c>
      <c r="C102" s="478"/>
      <c r="D102" s="479"/>
      <c r="E102" s="480"/>
      <c r="F102" s="490">
        <v>88</v>
      </c>
      <c r="G102" s="493" t="s">
        <v>489</v>
      </c>
      <c r="H102" s="478"/>
      <c r="I102" s="479"/>
      <c r="K102" s="490">
        <v>88</v>
      </c>
      <c r="L102" s="493" t="s">
        <v>489</v>
      </c>
      <c r="M102" s="478"/>
      <c r="N102" s="479"/>
      <c r="P102" s="490">
        <v>88</v>
      </c>
      <c r="Q102" s="493" t="s">
        <v>489</v>
      </c>
      <c r="R102" s="478"/>
      <c r="S102" s="479"/>
    </row>
    <row r="103" spans="1:19" hidden="1">
      <c r="A103" s="490">
        <v>89</v>
      </c>
      <c r="B103" s="493" t="s">
        <v>490</v>
      </c>
      <c r="C103" s="478"/>
      <c r="D103" s="479"/>
      <c r="E103" s="480"/>
      <c r="F103" s="490">
        <v>89</v>
      </c>
      <c r="G103" s="493" t="s">
        <v>490</v>
      </c>
      <c r="H103" s="478"/>
      <c r="I103" s="479"/>
      <c r="K103" s="490">
        <v>89</v>
      </c>
      <c r="L103" s="493" t="s">
        <v>490</v>
      </c>
      <c r="M103" s="478"/>
      <c r="N103" s="479"/>
      <c r="P103" s="490">
        <v>89</v>
      </c>
      <c r="Q103" s="493" t="s">
        <v>490</v>
      </c>
      <c r="R103" s="478"/>
      <c r="S103" s="479"/>
    </row>
    <row r="104" spans="1:19" hidden="1">
      <c r="A104" s="490">
        <v>90</v>
      </c>
      <c r="B104" s="493" t="s">
        <v>491</v>
      </c>
      <c r="C104" s="478"/>
      <c r="D104" s="479"/>
      <c r="E104" s="480"/>
      <c r="F104" s="490">
        <v>90</v>
      </c>
      <c r="G104" s="493" t="s">
        <v>491</v>
      </c>
      <c r="H104" s="478"/>
      <c r="I104" s="479"/>
      <c r="K104" s="490">
        <v>90</v>
      </c>
      <c r="L104" s="493" t="s">
        <v>491</v>
      </c>
      <c r="M104" s="478"/>
      <c r="N104" s="479"/>
      <c r="P104" s="490">
        <v>90</v>
      </c>
      <c r="Q104" s="493" t="s">
        <v>491</v>
      </c>
      <c r="R104" s="478"/>
      <c r="S104" s="479"/>
    </row>
    <row r="105" spans="1:19" hidden="1">
      <c r="A105" s="490">
        <v>91</v>
      </c>
      <c r="B105" s="493" t="s">
        <v>492</v>
      </c>
      <c r="C105" s="478"/>
      <c r="D105" s="479"/>
      <c r="E105" s="480"/>
      <c r="F105" s="490">
        <v>91</v>
      </c>
      <c r="G105" s="493" t="s">
        <v>492</v>
      </c>
      <c r="H105" s="478"/>
      <c r="I105" s="479"/>
      <c r="K105" s="490">
        <v>91</v>
      </c>
      <c r="L105" s="493" t="s">
        <v>492</v>
      </c>
      <c r="M105" s="478"/>
      <c r="N105" s="479"/>
      <c r="P105" s="490">
        <v>91</v>
      </c>
      <c r="Q105" s="493" t="s">
        <v>492</v>
      </c>
      <c r="R105" s="478"/>
      <c r="S105" s="479"/>
    </row>
    <row r="106" spans="1:19" hidden="1">
      <c r="A106" s="490">
        <v>92</v>
      </c>
      <c r="B106" s="493" t="s">
        <v>493</v>
      </c>
      <c r="C106" s="478"/>
      <c r="D106" s="479"/>
      <c r="E106" s="480"/>
      <c r="F106" s="490">
        <v>92</v>
      </c>
      <c r="G106" s="493" t="s">
        <v>493</v>
      </c>
      <c r="H106" s="478"/>
      <c r="I106" s="479"/>
      <c r="K106" s="490">
        <v>92</v>
      </c>
      <c r="L106" s="493" t="s">
        <v>493</v>
      </c>
      <c r="M106" s="478"/>
      <c r="N106" s="479"/>
      <c r="P106" s="490">
        <v>92</v>
      </c>
      <c r="Q106" s="493" t="s">
        <v>493</v>
      </c>
      <c r="R106" s="478"/>
      <c r="S106" s="479"/>
    </row>
    <row r="107" spans="1:19" hidden="1">
      <c r="A107" s="490">
        <v>93</v>
      </c>
      <c r="B107" s="493" t="s">
        <v>494</v>
      </c>
      <c r="C107" s="478"/>
      <c r="D107" s="479"/>
      <c r="E107" s="480"/>
      <c r="F107" s="490">
        <v>93</v>
      </c>
      <c r="G107" s="493" t="s">
        <v>494</v>
      </c>
      <c r="H107" s="478"/>
      <c r="I107" s="479"/>
      <c r="K107" s="490">
        <v>93</v>
      </c>
      <c r="L107" s="493" t="s">
        <v>494</v>
      </c>
      <c r="M107" s="478"/>
      <c r="N107" s="479"/>
      <c r="P107" s="490">
        <v>93</v>
      </c>
      <c r="Q107" s="493" t="s">
        <v>494</v>
      </c>
      <c r="R107" s="478"/>
      <c r="S107" s="479"/>
    </row>
    <row r="108" spans="1:19" hidden="1">
      <c r="A108" s="490">
        <v>94</v>
      </c>
      <c r="B108" s="493" t="s">
        <v>495</v>
      </c>
      <c r="C108" s="478"/>
      <c r="D108" s="479"/>
      <c r="E108" s="480"/>
      <c r="F108" s="490">
        <v>94</v>
      </c>
      <c r="G108" s="493" t="s">
        <v>495</v>
      </c>
      <c r="H108" s="478"/>
      <c r="I108" s="479"/>
      <c r="K108" s="490">
        <v>94</v>
      </c>
      <c r="L108" s="493" t="s">
        <v>495</v>
      </c>
      <c r="M108" s="478"/>
      <c r="N108" s="479"/>
      <c r="P108" s="490">
        <v>94</v>
      </c>
      <c r="Q108" s="493" t="s">
        <v>495</v>
      </c>
      <c r="R108" s="478"/>
      <c r="S108" s="479"/>
    </row>
    <row r="109" spans="1:19" hidden="1">
      <c r="A109" s="490">
        <v>95</v>
      </c>
      <c r="B109" s="493" t="s">
        <v>496</v>
      </c>
      <c r="C109" s="478"/>
      <c r="D109" s="479"/>
      <c r="E109" s="480"/>
      <c r="F109" s="490">
        <v>95</v>
      </c>
      <c r="G109" s="493" t="s">
        <v>496</v>
      </c>
      <c r="H109" s="478"/>
      <c r="I109" s="479"/>
      <c r="K109" s="490">
        <v>95</v>
      </c>
      <c r="L109" s="493" t="s">
        <v>496</v>
      </c>
      <c r="M109" s="478"/>
      <c r="N109" s="479"/>
      <c r="P109" s="490">
        <v>95</v>
      </c>
      <c r="Q109" s="493" t="s">
        <v>496</v>
      </c>
      <c r="R109" s="478"/>
      <c r="S109" s="479"/>
    </row>
    <row r="110" spans="1:19" hidden="1">
      <c r="A110" s="490">
        <v>96</v>
      </c>
      <c r="B110" s="493" t="s">
        <v>497</v>
      </c>
      <c r="C110" s="478"/>
      <c r="D110" s="479"/>
      <c r="E110" s="480"/>
      <c r="F110" s="490">
        <v>96</v>
      </c>
      <c r="G110" s="493" t="s">
        <v>497</v>
      </c>
      <c r="H110" s="478"/>
      <c r="I110" s="479"/>
      <c r="K110" s="490">
        <v>96</v>
      </c>
      <c r="L110" s="493" t="s">
        <v>497</v>
      </c>
      <c r="M110" s="478"/>
      <c r="N110" s="479"/>
      <c r="P110" s="490">
        <v>96</v>
      </c>
      <c r="Q110" s="493" t="s">
        <v>497</v>
      </c>
      <c r="R110" s="478"/>
      <c r="S110" s="479"/>
    </row>
    <row r="111" spans="1:19" hidden="1">
      <c r="A111" s="490">
        <v>97</v>
      </c>
      <c r="B111" s="493" t="s">
        <v>498</v>
      </c>
      <c r="C111" s="478"/>
      <c r="D111" s="479"/>
      <c r="E111" s="480"/>
      <c r="F111" s="490">
        <v>97</v>
      </c>
      <c r="G111" s="493" t="s">
        <v>498</v>
      </c>
      <c r="H111" s="478"/>
      <c r="I111" s="479"/>
      <c r="K111" s="490">
        <v>97</v>
      </c>
      <c r="L111" s="493" t="s">
        <v>498</v>
      </c>
      <c r="M111" s="478"/>
      <c r="N111" s="479"/>
      <c r="P111" s="490">
        <v>97</v>
      </c>
      <c r="Q111" s="493" t="s">
        <v>498</v>
      </c>
      <c r="R111" s="478"/>
      <c r="S111" s="479"/>
    </row>
    <row r="112" spans="1:19" hidden="1">
      <c r="A112" s="490">
        <v>98</v>
      </c>
      <c r="B112" s="493" t="s">
        <v>499</v>
      </c>
      <c r="C112" s="478"/>
      <c r="D112" s="479"/>
      <c r="E112" s="480"/>
      <c r="F112" s="490">
        <v>98</v>
      </c>
      <c r="G112" s="493" t="s">
        <v>499</v>
      </c>
      <c r="H112" s="478"/>
      <c r="I112" s="479"/>
      <c r="K112" s="490">
        <v>98</v>
      </c>
      <c r="L112" s="493" t="s">
        <v>499</v>
      </c>
      <c r="M112" s="478"/>
      <c r="N112" s="479"/>
      <c r="P112" s="490">
        <v>98</v>
      </c>
      <c r="Q112" s="493" t="s">
        <v>499</v>
      </c>
      <c r="R112" s="478"/>
      <c r="S112" s="479"/>
    </row>
    <row r="113" spans="1:19" hidden="1">
      <c r="A113" s="490">
        <v>99</v>
      </c>
      <c r="B113" s="493" t="s">
        <v>500</v>
      </c>
      <c r="C113" s="478"/>
      <c r="D113" s="479"/>
      <c r="E113" s="480"/>
      <c r="F113" s="490">
        <v>99</v>
      </c>
      <c r="G113" s="493" t="s">
        <v>500</v>
      </c>
      <c r="H113" s="478"/>
      <c r="I113" s="479"/>
      <c r="K113" s="490">
        <v>99</v>
      </c>
      <c r="L113" s="493" t="s">
        <v>500</v>
      </c>
      <c r="M113" s="478"/>
      <c r="N113" s="479"/>
      <c r="P113" s="490">
        <v>99</v>
      </c>
      <c r="Q113" s="493" t="s">
        <v>500</v>
      </c>
      <c r="R113" s="478"/>
      <c r="S113" s="479"/>
    </row>
    <row r="114" spans="1:19" ht="13.5" hidden="1" thickBot="1">
      <c r="A114" s="494">
        <v>100</v>
      </c>
      <c r="B114" s="495" t="s">
        <v>501</v>
      </c>
      <c r="C114" s="496"/>
      <c r="D114" s="497"/>
      <c r="E114" s="480"/>
      <c r="F114" s="494">
        <v>100</v>
      </c>
      <c r="G114" s="495" t="s">
        <v>501</v>
      </c>
      <c r="H114" s="496"/>
      <c r="I114" s="497"/>
      <c r="K114" s="494">
        <v>100</v>
      </c>
      <c r="L114" s="495" t="s">
        <v>501</v>
      </c>
      <c r="M114" s="496"/>
      <c r="N114" s="497"/>
      <c r="P114" s="494">
        <v>100</v>
      </c>
      <c r="Q114" s="495" t="s">
        <v>501</v>
      </c>
      <c r="R114" s="496"/>
      <c r="S114" s="497"/>
    </row>
    <row r="115" spans="1:19" hidden="1"/>
    <row r="116" spans="1:19" hidden="1"/>
    <row r="117" spans="1:19" hidden="1"/>
    <row r="118" spans="1:19" hidden="1"/>
    <row r="119" spans="1:19" hidden="1"/>
    <row r="120" spans="1:19">
      <c r="A120" s="498" t="s">
        <v>261</v>
      </c>
    </row>
    <row r="121" spans="1:19" ht="13.5" thickBot="1"/>
    <row r="122" spans="1:19" ht="13.5" thickBot="1">
      <c r="A122" s="467" t="str">
        <f>'Bid Form 1st Env.'!C17</f>
        <v>INR</v>
      </c>
      <c r="B122" s="468"/>
      <c r="C122" s="468"/>
      <c r="D122" s="469"/>
    </row>
    <row r="123" spans="1:19" ht="13.5" thickBot="1">
      <c r="A123" s="470"/>
      <c r="B123" s="471"/>
      <c r="C123" s="471"/>
      <c r="D123" s="472"/>
    </row>
    <row r="124" spans="1:19" ht="15.75" thickBot="1">
      <c r="A124" s="1460">
        <f>'Bid Form 1st Env.'!E17</f>
        <v>0</v>
      </c>
      <c r="B124" s="1461"/>
      <c r="C124" s="474"/>
      <c r="D124" s="475"/>
    </row>
    <row r="125" spans="1:19">
      <c r="A125" s="1458"/>
      <c r="B125" s="1459"/>
      <c r="C125" s="474"/>
      <c r="D125" s="475"/>
    </row>
    <row r="126" spans="1:19">
      <c r="A126" s="477"/>
      <c r="B126" s="478"/>
      <c r="C126" s="478"/>
      <c r="D126" s="479"/>
    </row>
    <row r="127" spans="1:19" ht="69" customHeight="1">
      <c r="A127" s="1462" t="str">
        <f>IF(OR((A124&gt;9999999999),(A124&lt;0)),"Invalid Entry - More than 1000 crore OR -ve value",IF(A124=0, " ",+CONCATENATE(A122," ", U123,B134,D134,B133,D133,B132,D132,B131,D131,B130,D130,B129," Only")))</f>
        <v xml:space="preserve"> </v>
      </c>
      <c r="B127" s="1463"/>
      <c r="C127" s="1463"/>
      <c r="D127" s="1464"/>
    </row>
    <row r="128" spans="1:19">
      <c r="A128" s="477"/>
      <c r="B128" s="478"/>
      <c r="C128" s="478"/>
      <c r="D128" s="479"/>
    </row>
    <row r="129" spans="1:4">
      <c r="A129" s="482">
        <f>-INT(A124/100)*100+ROUND(A124,0)</f>
        <v>0</v>
      </c>
      <c r="B129" s="478" t="str">
        <f t="shared" ref="B129:B134" si="6">IF(A129=0,"",LOOKUP(A129,$A$15:$A$114,$B$15:$B$114))</f>
        <v/>
      </c>
      <c r="C129" s="478"/>
      <c r="D129" s="483"/>
    </row>
    <row r="130" spans="1:4">
      <c r="A130" s="482">
        <f>-INT(A124/1000)*10+INT(A124/100)</f>
        <v>0</v>
      </c>
      <c r="B130" s="478" t="str">
        <f t="shared" si="6"/>
        <v/>
      </c>
      <c r="C130" s="478"/>
      <c r="D130" s="483" t="str">
        <f>+IF(B130="",""," Hundred ")</f>
        <v/>
      </c>
    </row>
    <row r="131" spans="1:4">
      <c r="A131" s="482">
        <f>-INT(A124/100000)*100+INT(A124/1000)</f>
        <v>0</v>
      </c>
      <c r="B131" s="478" t="str">
        <f t="shared" si="6"/>
        <v/>
      </c>
      <c r="C131" s="478"/>
      <c r="D131" s="483" t="str">
        <f>IF((B131=""),IF(C131="",""," Thousand ")," Thousand ")</f>
        <v/>
      </c>
    </row>
    <row r="132" spans="1:4">
      <c r="A132" s="482">
        <f>-INT(A124/10000000)*100+INT(A124/100000)</f>
        <v>0</v>
      </c>
      <c r="B132" s="478" t="str">
        <f t="shared" si="6"/>
        <v/>
      </c>
      <c r="C132" s="478"/>
      <c r="D132" s="483" t="str">
        <f>IF((B132=""),IF(C132="",""," Lac ")," Lac ")</f>
        <v/>
      </c>
    </row>
    <row r="133" spans="1:4">
      <c r="A133" s="482">
        <f>-INT(A124/1000000000)*100+INT(A124/10000000)</f>
        <v>0</v>
      </c>
      <c r="B133" s="487" t="str">
        <f t="shared" si="6"/>
        <v/>
      </c>
      <c r="C133" s="478"/>
      <c r="D133" s="483" t="str">
        <f>IF((B133=""),IF(C133="",""," Crore ")," Crore ")</f>
        <v/>
      </c>
    </row>
    <row r="134" spans="1:4">
      <c r="A134" s="488">
        <f>-INT(A124/10000000000)*1000+INT(A124/1000000000)</f>
        <v>0</v>
      </c>
      <c r="B134" s="487" t="str">
        <f t="shared" si="6"/>
        <v/>
      </c>
      <c r="C134" s="478"/>
      <c r="D134" s="483" t="str">
        <f>IF((B134=""),IF(C134="",""," Hundred ")," Hundred ")</f>
        <v/>
      </c>
    </row>
    <row r="135" spans="1:4">
      <c r="A135" s="489"/>
      <c r="B135" s="478"/>
      <c r="C135" s="478"/>
      <c r="D135" s="479"/>
    </row>
    <row r="136" spans="1:4">
      <c r="A136" s="490">
        <v>1</v>
      </c>
      <c r="B136" s="491" t="s">
        <v>401</v>
      </c>
      <c r="C136" s="478"/>
      <c r="D136" s="479"/>
    </row>
    <row r="137" spans="1:4">
      <c r="A137" s="490">
        <v>2</v>
      </c>
      <c r="B137" s="491" t="s">
        <v>402</v>
      </c>
      <c r="C137" s="478"/>
      <c r="D137" s="479"/>
    </row>
    <row r="138" spans="1:4">
      <c r="A138" s="490">
        <v>3</v>
      </c>
      <c r="B138" s="491" t="s">
        <v>403</v>
      </c>
      <c r="C138" s="478"/>
      <c r="D138" s="479"/>
    </row>
    <row r="139" spans="1:4">
      <c r="A139" s="490">
        <v>4</v>
      </c>
      <c r="B139" s="491" t="s">
        <v>404</v>
      </c>
      <c r="C139" s="478"/>
      <c r="D139" s="479"/>
    </row>
    <row r="140" spans="1:4">
      <c r="A140" s="490">
        <v>5</v>
      </c>
      <c r="B140" s="491" t="s">
        <v>405</v>
      </c>
      <c r="C140" s="478"/>
      <c r="D140" s="479"/>
    </row>
    <row r="141" spans="1:4">
      <c r="A141" s="490">
        <v>6</v>
      </c>
      <c r="B141" s="491" t="s">
        <v>406</v>
      </c>
      <c r="C141" s="478"/>
      <c r="D141" s="479"/>
    </row>
    <row r="142" spans="1:4">
      <c r="A142" s="490">
        <v>7</v>
      </c>
      <c r="B142" s="491" t="s">
        <v>407</v>
      </c>
      <c r="C142" s="478"/>
      <c r="D142" s="479"/>
    </row>
    <row r="143" spans="1:4">
      <c r="A143" s="490">
        <v>8</v>
      </c>
      <c r="B143" s="491" t="s">
        <v>408</v>
      </c>
      <c r="C143" s="478"/>
      <c r="D143" s="479"/>
    </row>
    <row r="144" spans="1:4">
      <c r="A144" s="490">
        <v>9</v>
      </c>
      <c r="B144" s="491" t="s">
        <v>409</v>
      </c>
      <c r="C144" s="478"/>
      <c r="D144" s="479"/>
    </row>
    <row r="145" spans="1:4">
      <c r="A145" s="490">
        <v>10</v>
      </c>
      <c r="B145" s="491" t="s">
        <v>410</v>
      </c>
      <c r="C145" s="478"/>
      <c r="D145" s="479"/>
    </row>
    <row r="146" spans="1:4">
      <c r="A146" s="490">
        <v>11</v>
      </c>
      <c r="B146" s="491" t="s">
        <v>411</v>
      </c>
      <c r="C146" s="478"/>
      <c r="D146" s="479"/>
    </row>
    <row r="147" spans="1:4">
      <c r="A147" s="490">
        <v>12</v>
      </c>
      <c r="B147" s="491" t="s">
        <v>412</v>
      </c>
      <c r="C147" s="478"/>
      <c r="D147" s="479"/>
    </row>
    <row r="148" spans="1:4">
      <c r="A148" s="490">
        <v>13</v>
      </c>
      <c r="B148" s="491" t="s">
        <v>413</v>
      </c>
      <c r="C148" s="478"/>
      <c r="D148" s="479"/>
    </row>
    <row r="149" spans="1:4">
      <c r="A149" s="490">
        <v>14</v>
      </c>
      <c r="B149" s="491" t="s">
        <v>414</v>
      </c>
      <c r="C149" s="478"/>
      <c r="D149" s="479"/>
    </row>
    <row r="150" spans="1:4">
      <c r="A150" s="490">
        <v>15</v>
      </c>
      <c r="B150" s="491" t="s">
        <v>415</v>
      </c>
      <c r="C150" s="478"/>
      <c r="D150" s="479"/>
    </row>
    <row r="151" spans="1:4">
      <c r="A151" s="490">
        <v>16</v>
      </c>
      <c r="B151" s="491" t="s">
        <v>416</v>
      </c>
      <c r="C151" s="478"/>
      <c r="D151" s="479"/>
    </row>
    <row r="152" spans="1:4">
      <c r="A152" s="490">
        <v>17</v>
      </c>
      <c r="B152" s="491" t="s">
        <v>417</v>
      </c>
      <c r="C152" s="478"/>
      <c r="D152" s="479"/>
    </row>
    <row r="153" spans="1:4">
      <c r="A153" s="490">
        <v>18</v>
      </c>
      <c r="B153" s="491" t="s">
        <v>418</v>
      </c>
      <c r="C153" s="478"/>
      <c r="D153" s="479"/>
    </row>
    <row r="154" spans="1:4">
      <c r="A154" s="490">
        <v>19</v>
      </c>
      <c r="B154" s="491" t="s">
        <v>419</v>
      </c>
      <c r="C154" s="478"/>
      <c r="D154" s="479"/>
    </row>
    <row r="155" spans="1:4">
      <c r="A155" s="490">
        <v>20</v>
      </c>
      <c r="B155" s="491" t="s">
        <v>420</v>
      </c>
      <c r="C155" s="478"/>
      <c r="D155" s="479"/>
    </row>
    <row r="156" spans="1:4">
      <c r="A156" s="490">
        <v>21</v>
      </c>
      <c r="B156" s="491" t="s">
        <v>422</v>
      </c>
      <c r="C156" s="478"/>
      <c r="D156" s="479"/>
    </row>
    <row r="157" spans="1:4">
      <c r="A157" s="490">
        <v>22</v>
      </c>
      <c r="B157" s="491" t="s">
        <v>421</v>
      </c>
      <c r="C157" s="478"/>
      <c r="D157" s="479"/>
    </row>
    <row r="158" spans="1:4">
      <c r="A158" s="490">
        <v>23</v>
      </c>
      <c r="B158" s="491" t="s">
        <v>423</v>
      </c>
      <c r="C158" s="478"/>
      <c r="D158" s="479"/>
    </row>
    <row r="159" spans="1:4">
      <c r="A159" s="490">
        <v>24</v>
      </c>
      <c r="B159" s="491" t="s">
        <v>426</v>
      </c>
      <c r="C159" s="478"/>
      <c r="D159" s="479"/>
    </row>
    <row r="160" spans="1:4">
      <c r="A160" s="490">
        <v>25</v>
      </c>
      <c r="B160" s="491" t="s">
        <v>428</v>
      </c>
      <c r="C160" s="478"/>
      <c r="D160" s="479"/>
    </row>
    <row r="161" spans="1:4">
      <c r="A161" s="490">
        <v>26</v>
      </c>
      <c r="B161" s="491" t="s">
        <v>427</v>
      </c>
      <c r="C161" s="478"/>
      <c r="D161" s="479"/>
    </row>
    <row r="162" spans="1:4">
      <c r="A162" s="490">
        <v>27</v>
      </c>
      <c r="B162" s="491" t="s">
        <v>429</v>
      </c>
      <c r="C162" s="478"/>
      <c r="D162" s="479"/>
    </row>
    <row r="163" spans="1:4">
      <c r="A163" s="490">
        <v>28</v>
      </c>
      <c r="B163" s="491" t="s">
        <v>430</v>
      </c>
      <c r="C163" s="478"/>
      <c r="D163" s="479"/>
    </row>
    <row r="164" spans="1:4">
      <c r="A164" s="490">
        <v>29</v>
      </c>
      <c r="B164" s="491" t="s">
        <v>431</v>
      </c>
      <c r="C164" s="478"/>
      <c r="D164" s="479"/>
    </row>
    <row r="165" spans="1:4">
      <c r="A165" s="490">
        <v>30</v>
      </c>
      <c r="B165" s="491" t="s">
        <v>432</v>
      </c>
      <c r="C165" s="478"/>
      <c r="D165" s="479"/>
    </row>
    <row r="166" spans="1:4">
      <c r="A166" s="490">
        <v>31</v>
      </c>
      <c r="B166" s="491" t="s">
        <v>433</v>
      </c>
      <c r="C166" s="478"/>
      <c r="D166" s="479"/>
    </row>
    <row r="167" spans="1:4">
      <c r="A167" s="490">
        <v>32</v>
      </c>
      <c r="B167" s="491" t="s">
        <v>434</v>
      </c>
      <c r="C167" s="478"/>
      <c r="D167" s="479"/>
    </row>
    <row r="168" spans="1:4">
      <c r="A168" s="490">
        <v>33</v>
      </c>
      <c r="B168" s="491" t="s">
        <v>435</v>
      </c>
      <c r="C168" s="478"/>
      <c r="D168" s="479"/>
    </row>
    <row r="169" spans="1:4">
      <c r="A169" s="490">
        <v>34</v>
      </c>
      <c r="B169" s="491" t="s">
        <v>436</v>
      </c>
      <c r="C169" s="478"/>
      <c r="D169" s="479"/>
    </row>
    <row r="170" spans="1:4">
      <c r="A170" s="490">
        <v>35</v>
      </c>
      <c r="B170" s="491" t="s">
        <v>260</v>
      </c>
      <c r="C170" s="478"/>
      <c r="D170" s="479"/>
    </row>
    <row r="171" spans="1:4">
      <c r="A171" s="490">
        <v>36</v>
      </c>
      <c r="B171" s="491" t="s">
        <v>437</v>
      </c>
      <c r="C171" s="478"/>
      <c r="D171" s="479"/>
    </row>
    <row r="172" spans="1:4">
      <c r="A172" s="490">
        <v>37</v>
      </c>
      <c r="B172" s="491" t="s">
        <v>438</v>
      </c>
      <c r="C172" s="478"/>
      <c r="D172" s="479"/>
    </row>
    <row r="173" spans="1:4">
      <c r="A173" s="490">
        <v>38</v>
      </c>
      <c r="B173" s="491" t="s">
        <v>439</v>
      </c>
      <c r="C173" s="478"/>
      <c r="D173" s="479"/>
    </row>
    <row r="174" spans="1:4">
      <c r="A174" s="490">
        <v>39</v>
      </c>
      <c r="B174" s="491" t="s">
        <v>440</v>
      </c>
      <c r="C174" s="478"/>
      <c r="D174" s="479"/>
    </row>
    <row r="175" spans="1:4">
      <c r="A175" s="490">
        <v>40</v>
      </c>
      <c r="B175" s="491" t="s">
        <v>441</v>
      </c>
      <c r="C175" s="478"/>
      <c r="D175" s="479"/>
    </row>
    <row r="176" spans="1:4">
      <c r="A176" s="490">
        <v>41</v>
      </c>
      <c r="B176" s="491" t="s">
        <v>442</v>
      </c>
      <c r="C176" s="478"/>
      <c r="D176" s="479"/>
    </row>
    <row r="177" spans="1:4">
      <c r="A177" s="490">
        <v>42</v>
      </c>
      <c r="B177" s="491" t="s">
        <v>443</v>
      </c>
      <c r="C177" s="478"/>
      <c r="D177" s="479"/>
    </row>
    <row r="178" spans="1:4">
      <c r="A178" s="490">
        <v>43</v>
      </c>
      <c r="B178" s="491" t="s">
        <v>444</v>
      </c>
      <c r="C178" s="478"/>
      <c r="D178" s="479"/>
    </row>
    <row r="179" spans="1:4">
      <c r="A179" s="490">
        <v>44</v>
      </c>
      <c r="B179" s="491" t="s">
        <v>445</v>
      </c>
      <c r="C179" s="478"/>
      <c r="D179" s="479"/>
    </row>
    <row r="180" spans="1:4">
      <c r="A180" s="490">
        <v>45</v>
      </c>
      <c r="B180" s="491" t="s">
        <v>446</v>
      </c>
      <c r="C180" s="478"/>
      <c r="D180" s="479"/>
    </row>
    <row r="181" spans="1:4">
      <c r="A181" s="490">
        <v>46</v>
      </c>
      <c r="B181" s="491" t="s">
        <v>447</v>
      </c>
      <c r="C181" s="478"/>
      <c r="D181" s="479"/>
    </row>
    <row r="182" spans="1:4">
      <c r="A182" s="490">
        <v>47</v>
      </c>
      <c r="B182" s="491" t="s">
        <v>448</v>
      </c>
      <c r="C182" s="478"/>
      <c r="D182" s="479"/>
    </row>
    <row r="183" spans="1:4">
      <c r="A183" s="490">
        <v>48</v>
      </c>
      <c r="B183" s="491" t="s">
        <v>449</v>
      </c>
      <c r="C183" s="478"/>
      <c r="D183" s="479"/>
    </row>
    <row r="184" spans="1:4">
      <c r="A184" s="490">
        <v>49</v>
      </c>
      <c r="B184" s="491" t="s">
        <v>450</v>
      </c>
      <c r="C184" s="478"/>
      <c r="D184" s="479"/>
    </row>
    <row r="185" spans="1:4">
      <c r="A185" s="490">
        <v>50</v>
      </c>
      <c r="B185" s="491" t="s">
        <v>451</v>
      </c>
      <c r="C185" s="478"/>
      <c r="D185" s="479"/>
    </row>
    <row r="186" spans="1:4">
      <c r="A186" s="490">
        <v>51</v>
      </c>
      <c r="B186" s="491" t="s">
        <v>452</v>
      </c>
      <c r="C186" s="478"/>
      <c r="D186" s="479"/>
    </row>
    <row r="187" spans="1:4">
      <c r="A187" s="490">
        <v>52</v>
      </c>
      <c r="B187" s="491" t="s">
        <v>453</v>
      </c>
      <c r="C187" s="478"/>
      <c r="D187" s="479"/>
    </row>
    <row r="188" spans="1:4">
      <c r="A188" s="490">
        <v>53</v>
      </c>
      <c r="B188" s="491" t="s">
        <v>454</v>
      </c>
      <c r="C188" s="478"/>
      <c r="D188" s="479"/>
    </row>
    <row r="189" spans="1:4">
      <c r="A189" s="490">
        <v>54</v>
      </c>
      <c r="B189" s="491" t="s">
        <v>455</v>
      </c>
      <c r="C189" s="478"/>
      <c r="D189" s="479"/>
    </row>
    <row r="190" spans="1:4">
      <c r="A190" s="490">
        <v>55</v>
      </c>
      <c r="B190" s="491" t="s">
        <v>456</v>
      </c>
      <c r="C190" s="478"/>
      <c r="D190" s="479"/>
    </row>
    <row r="191" spans="1:4">
      <c r="A191" s="490">
        <v>56</v>
      </c>
      <c r="B191" s="491" t="s">
        <v>457</v>
      </c>
      <c r="C191" s="478"/>
      <c r="D191" s="479"/>
    </row>
    <row r="192" spans="1:4">
      <c r="A192" s="490">
        <v>57</v>
      </c>
      <c r="B192" s="491" t="s">
        <v>458</v>
      </c>
      <c r="C192" s="478"/>
      <c r="D192" s="479"/>
    </row>
    <row r="193" spans="1:4">
      <c r="A193" s="490">
        <v>58</v>
      </c>
      <c r="B193" s="491" t="s">
        <v>459</v>
      </c>
      <c r="C193" s="478"/>
      <c r="D193" s="479"/>
    </row>
    <row r="194" spans="1:4">
      <c r="A194" s="490">
        <v>59</v>
      </c>
      <c r="B194" s="491" t="s">
        <v>460</v>
      </c>
      <c r="C194" s="478"/>
      <c r="D194" s="479"/>
    </row>
    <row r="195" spans="1:4">
      <c r="A195" s="490">
        <v>60</v>
      </c>
      <c r="B195" s="491" t="s">
        <v>461</v>
      </c>
      <c r="C195" s="478"/>
      <c r="D195" s="479"/>
    </row>
    <row r="196" spans="1:4">
      <c r="A196" s="490">
        <v>61</v>
      </c>
      <c r="B196" s="491" t="s">
        <v>462</v>
      </c>
      <c r="C196" s="478"/>
      <c r="D196" s="479"/>
    </row>
    <row r="197" spans="1:4">
      <c r="A197" s="490">
        <v>62</v>
      </c>
      <c r="B197" s="491" t="s">
        <v>463</v>
      </c>
      <c r="C197" s="478"/>
      <c r="D197" s="479"/>
    </row>
    <row r="198" spans="1:4">
      <c r="A198" s="490">
        <v>63</v>
      </c>
      <c r="B198" s="493" t="s">
        <v>464</v>
      </c>
      <c r="C198" s="478"/>
      <c r="D198" s="479"/>
    </row>
    <row r="199" spans="1:4">
      <c r="A199" s="490">
        <v>64</v>
      </c>
      <c r="B199" s="493" t="s">
        <v>465</v>
      </c>
      <c r="C199" s="478"/>
      <c r="D199" s="479"/>
    </row>
    <row r="200" spans="1:4">
      <c r="A200" s="490">
        <v>65</v>
      </c>
      <c r="B200" s="493" t="s">
        <v>466</v>
      </c>
      <c r="C200" s="478"/>
      <c r="D200" s="479"/>
    </row>
    <row r="201" spans="1:4">
      <c r="A201" s="490">
        <v>66</v>
      </c>
      <c r="B201" s="493" t="s">
        <v>467</v>
      </c>
      <c r="C201" s="478"/>
      <c r="D201" s="479"/>
    </row>
    <row r="202" spans="1:4">
      <c r="A202" s="490">
        <v>67</v>
      </c>
      <c r="B202" s="493" t="s">
        <v>468</v>
      </c>
      <c r="C202" s="478"/>
      <c r="D202" s="479"/>
    </row>
    <row r="203" spans="1:4">
      <c r="A203" s="490">
        <v>68</v>
      </c>
      <c r="B203" s="493" t="s">
        <v>469</v>
      </c>
      <c r="C203" s="478"/>
      <c r="D203" s="479"/>
    </row>
    <row r="204" spans="1:4">
      <c r="A204" s="490">
        <v>69</v>
      </c>
      <c r="B204" s="493" t="s">
        <v>470</v>
      </c>
      <c r="C204" s="478"/>
      <c r="D204" s="479"/>
    </row>
    <row r="205" spans="1:4">
      <c r="A205" s="490">
        <v>70</v>
      </c>
      <c r="B205" s="493" t="s">
        <v>471</v>
      </c>
      <c r="C205" s="478"/>
      <c r="D205" s="479"/>
    </row>
    <row r="206" spans="1:4">
      <c r="A206" s="490">
        <v>71</v>
      </c>
      <c r="B206" s="493" t="s">
        <v>472</v>
      </c>
      <c r="C206" s="478"/>
      <c r="D206" s="479"/>
    </row>
    <row r="207" spans="1:4">
      <c r="A207" s="490">
        <v>72</v>
      </c>
      <c r="B207" s="493" t="s">
        <v>473</v>
      </c>
      <c r="C207" s="478"/>
      <c r="D207" s="479"/>
    </row>
    <row r="208" spans="1:4">
      <c r="A208" s="490">
        <v>73</v>
      </c>
      <c r="B208" s="493" t="s">
        <v>474</v>
      </c>
      <c r="C208" s="478"/>
      <c r="D208" s="479"/>
    </row>
    <row r="209" spans="1:4">
      <c r="A209" s="490">
        <v>74</v>
      </c>
      <c r="B209" s="493" t="s">
        <v>475</v>
      </c>
      <c r="C209" s="478"/>
      <c r="D209" s="479"/>
    </row>
    <row r="210" spans="1:4">
      <c r="A210" s="490">
        <v>75</v>
      </c>
      <c r="B210" s="493" t="s">
        <v>476</v>
      </c>
      <c r="C210" s="478"/>
      <c r="D210" s="479"/>
    </row>
    <row r="211" spans="1:4">
      <c r="A211" s="490">
        <v>76</v>
      </c>
      <c r="B211" s="493" t="s">
        <v>477</v>
      </c>
      <c r="C211" s="478"/>
      <c r="D211" s="479"/>
    </row>
    <row r="212" spans="1:4">
      <c r="A212" s="490">
        <v>77</v>
      </c>
      <c r="B212" s="493" t="s">
        <v>478</v>
      </c>
      <c r="C212" s="478"/>
      <c r="D212" s="479"/>
    </row>
    <row r="213" spans="1:4">
      <c r="A213" s="490">
        <v>78</v>
      </c>
      <c r="B213" s="493" t="s">
        <v>479</v>
      </c>
      <c r="C213" s="478"/>
      <c r="D213" s="479"/>
    </row>
    <row r="214" spans="1:4">
      <c r="A214" s="490">
        <v>79</v>
      </c>
      <c r="B214" s="493" t="s">
        <v>480</v>
      </c>
      <c r="C214" s="478"/>
      <c r="D214" s="479"/>
    </row>
    <row r="215" spans="1:4">
      <c r="A215" s="490">
        <v>80</v>
      </c>
      <c r="B215" s="493" t="s">
        <v>481</v>
      </c>
      <c r="C215" s="478"/>
      <c r="D215" s="479"/>
    </row>
    <row r="216" spans="1:4">
      <c r="A216" s="490">
        <v>81</v>
      </c>
      <c r="B216" s="493" t="s">
        <v>482</v>
      </c>
      <c r="C216" s="478"/>
      <c r="D216" s="479"/>
    </row>
    <row r="217" spans="1:4">
      <c r="A217" s="490">
        <v>82</v>
      </c>
      <c r="B217" s="493" t="s">
        <v>483</v>
      </c>
      <c r="C217" s="478"/>
      <c r="D217" s="479"/>
    </row>
    <row r="218" spans="1:4">
      <c r="A218" s="490">
        <v>83</v>
      </c>
      <c r="B218" s="493" t="s">
        <v>484</v>
      </c>
      <c r="C218" s="478"/>
      <c r="D218" s="479"/>
    </row>
    <row r="219" spans="1:4">
      <c r="A219" s="490">
        <v>84</v>
      </c>
      <c r="B219" s="493" t="s">
        <v>485</v>
      </c>
      <c r="C219" s="478"/>
      <c r="D219" s="479"/>
    </row>
    <row r="220" spans="1:4">
      <c r="A220" s="490">
        <v>85</v>
      </c>
      <c r="B220" s="493" t="s">
        <v>486</v>
      </c>
      <c r="C220" s="478"/>
      <c r="D220" s="479"/>
    </row>
    <row r="221" spans="1:4">
      <c r="A221" s="490">
        <v>86</v>
      </c>
      <c r="B221" s="493" t="s">
        <v>487</v>
      </c>
      <c r="C221" s="478"/>
      <c r="D221" s="479"/>
    </row>
    <row r="222" spans="1:4">
      <c r="A222" s="490">
        <v>87</v>
      </c>
      <c r="B222" s="493" t="s">
        <v>488</v>
      </c>
      <c r="C222" s="478"/>
      <c r="D222" s="479"/>
    </row>
    <row r="223" spans="1:4">
      <c r="A223" s="490">
        <v>88</v>
      </c>
      <c r="B223" s="493" t="s">
        <v>489</v>
      </c>
      <c r="C223" s="478"/>
      <c r="D223" s="479"/>
    </row>
    <row r="224" spans="1:4">
      <c r="A224" s="490">
        <v>89</v>
      </c>
      <c r="B224" s="493" t="s">
        <v>490</v>
      </c>
      <c r="C224" s="478"/>
      <c r="D224" s="479"/>
    </row>
    <row r="225" spans="1:4">
      <c r="A225" s="490">
        <v>90</v>
      </c>
      <c r="B225" s="493" t="s">
        <v>491</v>
      </c>
      <c r="C225" s="478"/>
      <c r="D225" s="479"/>
    </row>
    <row r="226" spans="1:4">
      <c r="A226" s="490">
        <v>91</v>
      </c>
      <c r="B226" s="493" t="s">
        <v>492</v>
      </c>
      <c r="C226" s="478"/>
      <c r="D226" s="479"/>
    </row>
    <row r="227" spans="1:4">
      <c r="A227" s="490">
        <v>92</v>
      </c>
      <c r="B227" s="493" t="s">
        <v>493</v>
      </c>
      <c r="C227" s="478"/>
      <c r="D227" s="479"/>
    </row>
    <row r="228" spans="1:4">
      <c r="A228" s="490">
        <v>93</v>
      </c>
      <c r="B228" s="493" t="s">
        <v>494</v>
      </c>
      <c r="C228" s="478"/>
      <c r="D228" s="479"/>
    </row>
    <row r="229" spans="1:4">
      <c r="A229" s="490">
        <v>94</v>
      </c>
      <c r="B229" s="493" t="s">
        <v>495</v>
      </c>
      <c r="C229" s="478"/>
      <c r="D229" s="479"/>
    </row>
    <row r="230" spans="1:4">
      <c r="A230" s="490">
        <v>95</v>
      </c>
      <c r="B230" s="493" t="s">
        <v>496</v>
      </c>
      <c r="C230" s="478"/>
      <c r="D230" s="479"/>
    </row>
    <row r="231" spans="1:4">
      <c r="A231" s="490">
        <v>96</v>
      </c>
      <c r="B231" s="493" t="s">
        <v>497</v>
      </c>
      <c r="C231" s="478"/>
      <c r="D231" s="479"/>
    </row>
    <row r="232" spans="1:4">
      <c r="A232" s="490">
        <v>97</v>
      </c>
      <c r="B232" s="493" t="s">
        <v>498</v>
      </c>
      <c r="C232" s="478"/>
      <c r="D232" s="479"/>
    </row>
    <row r="233" spans="1:4">
      <c r="A233" s="490">
        <v>98</v>
      </c>
      <c r="B233" s="493" t="s">
        <v>499</v>
      </c>
      <c r="C233" s="478"/>
      <c r="D233" s="479"/>
    </row>
    <row r="234" spans="1:4">
      <c r="A234" s="490">
        <v>99</v>
      </c>
      <c r="B234" s="493" t="s">
        <v>500</v>
      </c>
      <c r="C234" s="478"/>
      <c r="D234" s="479"/>
    </row>
    <row r="235" spans="1:4" ht="13.5" thickBot="1">
      <c r="A235" s="494">
        <v>100</v>
      </c>
      <c r="B235" s="495" t="s">
        <v>501</v>
      </c>
      <c r="C235" s="496"/>
      <c r="D235" s="497"/>
    </row>
  </sheetData>
  <sheetProtection password="DE68" sheet="1" objects="1" scenarios="1" selectLockedCells="1"/>
  <customSheetViews>
    <customSheetView guid="{1B802DD6-DAD0-4EE3-87BD-7454C733B731}"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284853EB-2B04-4CBC-8D51-9311CCD7084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1B802DD6-DAD0-4EE3-87BD-7454C733B731}" state="hidden">
      <pageMargins left="0.7" right="0.7" top="0.75" bottom="0.75" header="0.3" footer="0.3"/>
    </customSheetView>
    <customSheetView guid="{284853EB-2B04-4CBC-8D51-9311CCD70844}"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62</vt:i4>
      </vt:variant>
    </vt:vector>
  </HeadingPairs>
  <TitlesOfParts>
    <vt:vector size="91" baseType="lpstr">
      <vt:lpstr>Basic</vt:lpstr>
      <vt:lpstr>Cover</vt:lpstr>
      <vt:lpstr>Instructions</vt:lpstr>
      <vt:lpstr>Names of Bidder</vt:lpstr>
      <vt:lpstr>Attach 3 (QR)</vt:lpstr>
      <vt:lpstr>Sch QR</vt:lpstr>
      <vt:lpstr>Schedule-QR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{किरन}</cp:lastModifiedBy>
  <cp:lastPrinted>2020-03-12T05:45:10Z</cp:lastPrinted>
  <dcterms:created xsi:type="dcterms:W3CDTF">2001-07-26T10:23:15Z</dcterms:created>
  <dcterms:modified xsi:type="dcterms:W3CDTF">2020-03-12T07:23:33Z</dcterms:modified>
</cp:coreProperties>
</file>